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6.36.50\İhaleler\DÜNYA BANKASI\2. GRUP\DOKÜMAN HAZIRLAMA\Bilgi Çizelgeleri\"/>
    </mc:Choice>
  </mc:AlternateContent>
  <xr:revisionPtr revIDLastSave="0" documentId="13_ncr:1_{4AC504D0-DA8C-429F-8873-95BC0437F8B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AKET" sheetId="2" r:id="rId1"/>
  </sheets>
  <definedNames>
    <definedName name="_xlnm._FilterDatabase" localSheetId="0" hidden="1">PAKET!$A$6:$AK$6</definedName>
    <definedName name="_xlnm.Print_Area" localSheetId="0">PAKET!$A$1:$AK$56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" i="2" l="1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7" i="2"/>
  <c r="AD56" i="2"/>
  <c r="X56" i="2"/>
  <c r="R56" i="2"/>
  <c r="Q56" i="2"/>
  <c r="P56" i="2"/>
  <c r="N56" i="2"/>
  <c r="L56" i="2"/>
  <c r="J56" i="2"/>
  <c r="I56" i="2"/>
  <c r="S56" i="2" l="1"/>
</calcChain>
</file>

<file path=xl/sharedStrings.xml><?xml version="1.0" encoding="utf-8"?>
<sst xmlns="http://schemas.openxmlformats.org/spreadsheetml/2006/main" count="695" uniqueCount="135">
  <si>
    <t xml:space="preserve">
BELİRTİLMEK
İSTENEN DİĞER
HUSUSLAR</t>
  </si>
  <si>
    <t>SIRA 
NO</t>
  </si>
  <si>
    <t>İLÇE</t>
  </si>
  <si>
    <t>BELDE</t>
  </si>
  <si>
    <t>KADASTRO GÜNCELLEME 
ALANI
…………
Köyü
…………
Mah .</t>
  </si>
  <si>
    <t>UZAKLIK</t>
  </si>
  <si>
    <t>BELEDİYE SINIR</t>
  </si>
  <si>
    <t>PARSEL SAYISI VE ORANLARI</t>
  </si>
  <si>
    <t>ALAN</t>
  </si>
  <si>
    <t>ORMAN
İLİŞKİ
DURUMU</t>
  </si>
  <si>
    <t>KADASTRO YAPIM 
YÖNTEMİ</t>
  </si>
  <si>
    <t>KADASTRO YAPIM YILI</t>
  </si>
  <si>
    <t>KOORDİNAT SİSTEMİ</t>
  </si>
  <si>
    <t>UYGULANAN KANUN</t>
  </si>
  <si>
    <t>YAPI YOĞUNLUĞU</t>
  </si>
  <si>
    <t>PAFTA</t>
  </si>
  <si>
    <t>İMAR</t>
  </si>
  <si>
    <t>MÜDÜRLÜĞE</t>
  </si>
  <si>
    <t>BAĞLI İLÇEYE</t>
  </si>
  <si>
    <t>BÜYÜKŞEHİR
BELEDİYE SINIRI
İÇİNDE</t>
  </si>
  <si>
    <t>BELEDİYE SINIRI
İÇİNDE</t>
  </si>
  <si>
    <t xml:space="preserve">
TOPLAM
PARSEL SAYISI</t>
  </si>
  <si>
    <t>GEÇİCİ
KOORDİNATLI
PARSEL SAYISI</t>
  </si>
  <si>
    <t xml:space="preserve"> İYİLEŞTİRME
DÖNÜŞÜM YAPILACAK
PARSEL ORANI</t>
  </si>
  <si>
    <t xml:space="preserve"> İYİLEŞTİRME
DÖNÜŞÜM YAPILACAK
PARSEL SAYISI</t>
  </si>
  <si>
    <t xml:space="preserve"> 3402/ 22-A 
YAPILACAK PARSEL
ORAN</t>
  </si>
  <si>
    <t>3402/ 22-A 
YAPILACAK
PARSEL SAYISI</t>
  </si>
  <si>
    <t xml:space="preserve">  3402/EK 1
YAPILACAK ORAN</t>
  </si>
  <si>
    <t xml:space="preserve"> 3402/EK 1 YAPILACAK
PARSEL SAYISI                                                                              </t>
  </si>
  <si>
    <t>2005 YILINDAN SONRA YAPILAN  ORMAN,                      2B VE GEÇİCİ 8 PARSEL SAYISI</t>
  </si>
  <si>
    <t xml:space="preserve">
KADASTRO YÖNÜYLE 
İŞLEME TABİ PARSEL SAYISI</t>
  </si>
  <si>
    <t xml:space="preserve"> İHALEYE ÇIKILACAK  TOPLAM PARSEL                             SAYISI (12+14+16-17+18)</t>
  </si>
  <si>
    <t>BİRİMİN
TOPLAM ALANI</t>
  </si>
  <si>
    <t>GEÇİCİ KOORDİNATLI
PARSELLER TOPLAM ALANI</t>
  </si>
  <si>
    <t>2005 YILINDAN SONRA YAPILAN  ORMAN, 2B VE GEÇİCİ 8 ALANI</t>
  </si>
  <si>
    <t xml:space="preserve">KADASTRO YÖNÜYLE 
İŞLEME TABİ KISMIN ALANI </t>
  </si>
  <si>
    <t>İHALEYE ÇIKILACAK TOPLAM ALAN
(21-22+23)</t>
  </si>
  <si>
    <t>DIŞ/
KENAR
/İÇ</t>
  </si>
  <si>
    <t>ADEDİ</t>
  </si>
  <si>
    <t>ÇİZGİSEL /
SAYISAL</t>
  </si>
  <si>
    <t>ALTLIK TÜRÜ</t>
  </si>
  <si>
    <t>İMAR PLANI</t>
  </si>
  <si>
    <t>İMAR PLANI UYGULANDI MI?</t>
  </si>
  <si>
    <t>DEVAM EDEN İMAR
UYGULAMASI</t>
  </si>
  <si>
    <t>(KM)</t>
  </si>
  <si>
    <t>E/H</t>
  </si>
  <si>
    <t>(ADET)</t>
  </si>
  <si>
    <t>ORAN (%)</t>
  </si>
  <si>
    <t>DÖNÜM</t>
  </si>
  <si>
    <t>D/K/İ</t>
  </si>
  <si>
    <t>(V/Y)</t>
  </si>
  <si>
    <t>(E/H)</t>
  </si>
  <si>
    <t>DİVRİĞİ</t>
  </si>
  <si>
    <t>H</t>
  </si>
  <si>
    <t xml:space="preserve">DIŞ </t>
  </si>
  <si>
    <t>FK</t>
  </si>
  <si>
    <t>ED50</t>
  </si>
  <si>
    <t>Ç</t>
  </si>
  <si>
    <t>P</t>
  </si>
  <si>
    <t>Y</t>
  </si>
  <si>
    <t>Planlamaya alınmayan geçici parseller toplulaştırma kapsamındadır.</t>
  </si>
  <si>
    <t>KEVENDÜZÜ (EĞRİSU)</t>
  </si>
  <si>
    <t>KARAKALE</t>
  </si>
  <si>
    <t>KARAMAN K.</t>
  </si>
  <si>
    <t>KEÇİKAYA K.</t>
  </si>
  <si>
    <t>KIRKGÖZ K.</t>
  </si>
  <si>
    <t>MALTEPE K.</t>
  </si>
  <si>
    <t>OYUKTEPE K.</t>
  </si>
  <si>
    <t>ÖLÇEKLİ K.</t>
  </si>
  <si>
    <t>ÖZBAĞI K.</t>
  </si>
  <si>
    <t>SIRÇALI K.</t>
  </si>
  <si>
    <t>SİNCAN K.</t>
  </si>
  <si>
    <t>ŞAHİN K.</t>
  </si>
  <si>
    <t>YAZI K.</t>
  </si>
  <si>
    <t>YUSUFŞEYH K.</t>
  </si>
  <si>
    <t>YUVA K.</t>
  </si>
  <si>
    <t xml:space="preserve">K </t>
  </si>
  <si>
    <t>E</t>
  </si>
  <si>
    <t>GÜLLÜCE K.</t>
  </si>
  <si>
    <t>GÜRPINAR K.</t>
  </si>
  <si>
    <t>İMİRHAN K.</t>
  </si>
  <si>
    <t>İNCİRLİPINAR K.</t>
  </si>
  <si>
    <t>ÇAKIRTARLA K.</t>
  </si>
  <si>
    <t>ÇAMURLU K.</t>
  </si>
  <si>
    <t>DIŞBUDAK</t>
  </si>
  <si>
    <t>DİKMEÇAY K.</t>
  </si>
  <si>
    <t>DİKTAŞ K.</t>
  </si>
  <si>
    <t>DUMLUCA K.</t>
  </si>
  <si>
    <t>ERİKLİ K.</t>
  </si>
  <si>
    <t>ESKİBEYLİ K.</t>
  </si>
  <si>
    <t>GEZEY K.</t>
  </si>
  <si>
    <t>GÖKÇEHARMAN K.</t>
  </si>
  <si>
    <t>GÖLÖREN K.</t>
  </si>
  <si>
    <t>Kadastro Tek.</t>
  </si>
  <si>
    <t>Kontrol Mühendisi</t>
  </si>
  <si>
    <t>1-</t>
  </si>
  <si>
    <t>Birimde kadastro güncelleme çalışması planlanması durumunda bu cetvel düzenlenecektir.</t>
  </si>
  <si>
    <t>2-</t>
  </si>
  <si>
    <t>12, 14 ve 16 nolu kalemlerde ki parsel sayıları oranlarına göre hesaplanacaktır. Küsuratlı olanlar üste tam sayıya yuvarlanacaktır. 12+14+16 taplamı 10 numaralı kaleme eşit olmalıdır.</t>
  </si>
  <si>
    <t>3-</t>
  </si>
  <si>
    <t>Birimdeki tescilli yapılı parsel sayısı/Birimdeki toplam parsel sayısı oranı(% olarak yazılacak) Küsuratlı olanlar üste tam sayıya yuvarlanacaktır.</t>
  </si>
  <si>
    <t>4-</t>
  </si>
  <si>
    <t>11+13+15 toplamı %100 olmalıdır.</t>
  </si>
  <si>
    <t>AĞAÇLIGÖL</t>
  </si>
  <si>
    <t>AĞILCIK (ÇİĞDEMLİ)</t>
  </si>
  <si>
    <t>ARIKBAŞI</t>
  </si>
  <si>
    <t>BAYIRLI</t>
  </si>
  <si>
    <t>BAYIRÜSTÜ</t>
  </si>
  <si>
    <t>BEYKÖY</t>
  </si>
  <si>
    <t>ÇUKURÖZ</t>
  </si>
  <si>
    <t>OLUKMAN</t>
  </si>
  <si>
    <t>OĞULBEY</t>
  </si>
  <si>
    <t>KAYACIK</t>
  </si>
  <si>
    <t>KARŞIKONAK</t>
  </si>
  <si>
    <t>İNANLI</t>
  </si>
  <si>
    <t>İKİZBAŞAK</t>
  </si>
  <si>
    <t>HOROZÇUKURU</t>
  </si>
  <si>
    <t>GÖZECİK (MERKEZ)</t>
  </si>
  <si>
    <t>GÖNDÜREN</t>
  </si>
  <si>
    <t>DERİMLİ</t>
  </si>
  <si>
    <t>ÜÇPINAR</t>
  </si>
  <si>
    <t>YERLİÇAY</t>
  </si>
  <si>
    <t>Osman ÖZBİLÜM</t>
  </si>
  <si>
    <t>Alper YERLİKAYA</t>
  </si>
  <si>
    <t>Sinan GÖĞSU</t>
  </si>
  <si>
    <t>Kadastro Müdürü V.</t>
  </si>
  <si>
    <t>Suzi GÜZEL</t>
  </si>
  <si>
    <t>Bölge Müdürü V.</t>
  </si>
  <si>
    <t>Adem TUNÇ</t>
  </si>
  <si>
    <t>Rıza KARGAN</t>
  </si>
  <si>
    <t>…./11/2024</t>
  </si>
  <si>
    <t>İLİ: SİVAS</t>
  </si>
  <si>
    <t>TOPLAM</t>
  </si>
  <si>
    <t>BÖLGE MÜDÜRLÜĞÜ : SİVAS XX. BÖLGE MÜDÜRLÜĞÜ</t>
  </si>
  <si>
    <t>KADASTRO GÜNCELLEME ALANINI GÖSTERİR BİRİMLERE AİT DEĞERLENDİRME ÇİZELGESİ (SVS-DVG)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</si>
</sst>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name val="Arial Tur"/>
      <charset val="162"/>
    </font>
    <font>
      <sz val="7"/>
      <name val="Arial Tur"/>
      <charset val="162"/>
    </font>
    <font>
      <sz val="7"/>
      <color rgb="FFFF0000"/>
      <name val="Arial Tur"/>
      <charset val="162"/>
    </font>
    <font>
      <sz val="12"/>
      <name val="Times New Roman"/>
      <family val="1"/>
      <charset val="162"/>
    </font>
    <font>
      <sz val="11"/>
      <name val="Arial Tur"/>
      <charset val="162"/>
    </font>
    <font>
      <sz val="12"/>
      <name val="Arial Black"/>
      <family val="2"/>
      <charset val="162"/>
    </font>
    <font>
      <sz val="12"/>
      <name val="Arial Tur"/>
      <charset val="162"/>
    </font>
    <font>
      <b/>
      <sz val="12"/>
      <name val="Arial Tur"/>
      <charset val="162"/>
    </font>
    <font>
      <b/>
      <sz val="10"/>
      <name val="Arial Tur"/>
      <charset val="162"/>
    </font>
    <font>
      <sz val="14"/>
      <name val="Arial Tur"/>
      <charset val="162"/>
    </font>
    <font>
      <sz val="14"/>
      <name val="Times New Roman"/>
      <family val="1"/>
      <charset val="162"/>
    </font>
    <font>
      <b/>
      <sz val="16"/>
      <name val="Arial Tur"/>
      <charset val="162"/>
    </font>
    <font>
      <b/>
      <sz val="16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/>
    </xf>
    <xf numFmtId="0" fontId="1" fillId="0" borderId="0" xfId="1" applyFill="1"/>
    <xf numFmtId="0" fontId="5" fillId="0" borderId="0" xfId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/>
    <xf numFmtId="0" fontId="5" fillId="0" borderId="0" xfId="1" applyFont="1" applyFill="1"/>
    <xf numFmtId="0" fontId="2" fillId="0" borderId="1" xfId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/>
    </xf>
    <xf numFmtId="0" fontId="3" fillId="0" borderId="0" xfId="1" applyFont="1" applyFill="1"/>
    <xf numFmtId="0" fontId="9" fillId="0" borderId="1" xfId="1" applyFont="1" applyFill="1" applyBorder="1" applyAlignment="1">
      <alignment horizontal="center"/>
    </xf>
    <xf numFmtId="0" fontId="4" fillId="0" borderId="0" xfId="1" applyFont="1" applyFill="1"/>
    <xf numFmtId="0" fontId="8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 shrinkToFit="1"/>
    </xf>
    <xf numFmtId="0" fontId="5" fillId="0" borderId="0" xfId="1" quotePrefix="1" applyFont="1" applyFill="1" applyAlignment="1">
      <alignment horizontal="center" vertical="center" wrapText="1"/>
    </xf>
    <xf numFmtId="0" fontId="6" fillId="0" borderId="0" xfId="1" applyFont="1" applyFill="1"/>
    <xf numFmtId="0" fontId="5" fillId="0" borderId="0" xfId="1" applyFont="1" applyFill="1" applyAlignment="1">
      <alignment horizontal="center"/>
    </xf>
    <xf numFmtId="0" fontId="8" fillId="0" borderId="0" xfId="1" applyFont="1" applyFill="1" applyAlignment="1">
      <alignment horizontal="left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/>
    <xf numFmtId="0" fontId="8" fillId="0" borderId="0" xfId="1" applyFont="1" applyFill="1" applyAlignment="1">
      <alignment horizontal="center"/>
    </xf>
    <xf numFmtId="0" fontId="9" fillId="0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11" fillId="0" borderId="0" xfId="1" applyFont="1" applyFill="1"/>
    <xf numFmtId="0" fontId="11" fillId="0" borderId="0" xfId="1" applyFont="1" applyFill="1" applyAlignment="1"/>
    <xf numFmtId="0" fontId="11" fillId="0" borderId="0" xfId="1" applyFont="1" applyFill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0" fontId="11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9" fillId="0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1" fontId="12" fillId="0" borderId="1" xfId="1" applyNumberFormat="1" applyFont="1" applyFill="1" applyBorder="1" applyAlignment="1">
      <alignment horizontal="center" vertical="center"/>
    </xf>
    <xf numFmtId="0" fontId="12" fillId="0" borderId="1" xfId="1" quotePrefix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/>
    </xf>
    <xf numFmtId="0" fontId="12" fillId="0" borderId="1" xfId="2" applyFont="1" applyFill="1" applyBorder="1" applyAlignment="1" applyProtection="1">
      <alignment horizontal="center" vertical="center"/>
      <protection locked="0"/>
    </xf>
    <xf numFmtId="0" fontId="12" fillId="0" borderId="1" xfId="2" applyFont="1" applyFill="1" applyBorder="1" applyAlignment="1" applyProtection="1">
      <alignment horizontal="left" vertical="center"/>
      <protection locked="0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 applyProtection="1">
      <alignment horizontal="left" vertical="center"/>
      <protection locked="0"/>
    </xf>
    <xf numFmtId="0" fontId="13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/>
    </xf>
    <xf numFmtId="0" fontId="14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</cellXfs>
  <cellStyles count="3">
    <cellStyle name="Normal" xfId="0" builtinId="0"/>
    <cellStyle name="Normal 2" xfId="1" xr:uid="{7A6B95BB-855E-4103-8584-B25D1DBB0CB7}"/>
    <cellStyle name="Normal_Sayfa1" xfId="2" xr:uid="{B3FDA1D7-99A7-46D7-852A-B25DDDF54C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8DAB9-D094-45D7-9D91-DF975C9F3E83}">
  <sheetPr>
    <pageSetUpPr fitToPage="1"/>
  </sheetPr>
  <dimension ref="A1:AK75"/>
  <sheetViews>
    <sheetView tabSelected="1" view="pageBreakPreview" zoomScale="70" zoomScaleNormal="90" zoomScaleSheetLayoutView="70" workbookViewId="0">
      <pane ySplit="6" topLeftCell="A7" activePane="bottomLeft" state="frozen"/>
      <selection pane="bottomLeft" activeCell="AK48" sqref="AK48"/>
    </sheetView>
  </sheetViews>
  <sheetFormatPr defaultRowHeight="12.75"/>
  <cols>
    <col min="1" max="1" width="7.85546875" style="3" customWidth="1"/>
    <col min="2" max="2" width="12.28515625" style="3" customWidth="1"/>
    <col min="3" max="3" width="8" style="3" customWidth="1"/>
    <col min="4" max="4" width="28.140625" style="3" customWidth="1"/>
    <col min="5" max="29" width="12.28515625" style="3" customWidth="1"/>
    <col min="30" max="30" width="10.28515625" style="3" customWidth="1"/>
    <col min="31" max="31" width="8.42578125" style="3" customWidth="1"/>
    <col min="32" max="32" width="8.85546875" style="3" customWidth="1"/>
    <col min="33" max="33" width="9.42578125" style="3" customWidth="1"/>
    <col min="34" max="34" width="9.85546875" style="3" customWidth="1"/>
    <col min="35" max="35" width="9.28515625" style="3" customWidth="1"/>
    <col min="36" max="36" width="9" style="3" customWidth="1"/>
    <col min="37" max="37" width="47.140625" style="3" customWidth="1"/>
    <col min="38" max="259" width="9.140625" style="3"/>
    <col min="260" max="260" width="19.7109375" style="3" bestFit="1" customWidth="1"/>
    <col min="261" max="292" width="9.140625" style="3"/>
    <col min="293" max="293" width="35.140625" style="3" customWidth="1"/>
    <col min="294" max="515" width="9.140625" style="3"/>
    <col min="516" max="516" width="19.7109375" style="3" bestFit="1" customWidth="1"/>
    <col min="517" max="548" width="9.140625" style="3"/>
    <col min="549" max="549" width="35.140625" style="3" customWidth="1"/>
    <col min="550" max="771" width="9.140625" style="3"/>
    <col min="772" max="772" width="19.7109375" style="3" bestFit="1" customWidth="1"/>
    <col min="773" max="804" width="9.140625" style="3"/>
    <col min="805" max="805" width="35.140625" style="3" customWidth="1"/>
    <col min="806" max="1027" width="9.140625" style="3"/>
    <col min="1028" max="1028" width="19.7109375" style="3" bestFit="1" customWidth="1"/>
    <col min="1029" max="1060" width="9.140625" style="3"/>
    <col min="1061" max="1061" width="35.140625" style="3" customWidth="1"/>
    <col min="1062" max="1283" width="9.140625" style="3"/>
    <col min="1284" max="1284" width="19.7109375" style="3" bestFit="1" customWidth="1"/>
    <col min="1285" max="1316" width="9.140625" style="3"/>
    <col min="1317" max="1317" width="35.140625" style="3" customWidth="1"/>
    <col min="1318" max="1539" width="9.140625" style="3"/>
    <col min="1540" max="1540" width="19.7109375" style="3" bestFit="1" customWidth="1"/>
    <col min="1541" max="1572" width="9.140625" style="3"/>
    <col min="1573" max="1573" width="35.140625" style="3" customWidth="1"/>
    <col min="1574" max="1795" width="9.140625" style="3"/>
    <col min="1796" max="1796" width="19.7109375" style="3" bestFit="1" customWidth="1"/>
    <col min="1797" max="1828" width="9.140625" style="3"/>
    <col min="1829" max="1829" width="35.140625" style="3" customWidth="1"/>
    <col min="1830" max="2051" width="9.140625" style="3"/>
    <col min="2052" max="2052" width="19.7109375" style="3" bestFit="1" customWidth="1"/>
    <col min="2053" max="2084" width="9.140625" style="3"/>
    <col min="2085" max="2085" width="35.140625" style="3" customWidth="1"/>
    <col min="2086" max="2307" width="9.140625" style="3"/>
    <col min="2308" max="2308" width="19.7109375" style="3" bestFit="1" customWidth="1"/>
    <col min="2309" max="2340" width="9.140625" style="3"/>
    <col min="2341" max="2341" width="35.140625" style="3" customWidth="1"/>
    <col min="2342" max="2563" width="9.140625" style="3"/>
    <col min="2564" max="2564" width="19.7109375" style="3" bestFit="1" customWidth="1"/>
    <col min="2565" max="2596" width="9.140625" style="3"/>
    <col min="2597" max="2597" width="35.140625" style="3" customWidth="1"/>
    <col min="2598" max="2819" width="9.140625" style="3"/>
    <col min="2820" max="2820" width="19.7109375" style="3" bestFit="1" customWidth="1"/>
    <col min="2821" max="2852" width="9.140625" style="3"/>
    <col min="2853" max="2853" width="35.140625" style="3" customWidth="1"/>
    <col min="2854" max="3075" width="9.140625" style="3"/>
    <col min="3076" max="3076" width="19.7109375" style="3" bestFit="1" customWidth="1"/>
    <col min="3077" max="3108" width="9.140625" style="3"/>
    <col min="3109" max="3109" width="35.140625" style="3" customWidth="1"/>
    <col min="3110" max="3331" width="9.140625" style="3"/>
    <col min="3332" max="3332" width="19.7109375" style="3" bestFit="1" customWidth="1"/>
    <col min="3333" max="3364" width="9.140625" style="3"/>
    <col min="3365" max="3365" width="35.140625" style="3" customWidth="1"/>
    <col min="3366" max="3587" width="9.140625" style="3"/>
    <col min="3588" max="3588" width="19.7109375" style="3" bestFit="1" customWidth="1"/>
    <col min="3589" max="3620" width="9.140625" style="3"/>
    <col min="3621" max="3621" width="35.140625" style="3" customWidth="1"/>
    <col min="3622" max="3843" width="9.140625" style="3"/>
    <col min="3844" max="3844" width="19.7109375" style="3" bestFit="1" customWidth="1"/>
    <col min="3845" max="3876" width="9.140625" style="3"/>
    <col min="3877" max="3877" width="35.140625" style="3" customWidth="1"/>
    <col min="3878" max="4099" width="9.140625" style="3"/>
    <col min="4100" max="4100" width="19.7109375" style="3" bestFit="1" customWidth="1"/>
    <col min="4101" max="4132" width="9.140625" style="3"/>
    <col min="4133" max="4133" width="35.140625" style="3" customWidth="1"/>
    <col min="4134" max="4355" width="9.140625" style="3"/>
    <col min="4356" max="4356" width="19.7109375" style="3" bestFit="1" customWidth="1"/>
    <col min="4357" max="4388" width="9.140625" style="3"/>
    <col min="4389" max="4389" width="35.140625" style="3" customWidth="1"/>
    <col min="4390" max="4611" width="9.140625" style="3"/>
    <col min="4612" max="4612" width="19.7109375" style="3" bestFit="1" customWidth="1"/>
    <col min="4613" max="4644" width="9.140625" style="3"/>
    <col min="4645" max="4645" width="35.140625" style="3" customWidth="1"/>
    <col min="4646" max="4867" width="9.140625" style="3"/>
    <col min="4868" max="4868" width="19.7109375" style="3" bestFit="1" customWidth="1"/>
    <col min="4869" max="4900" width="9.140625" style="3"/>
    <col min="4901" max="4901" width="35.140625" style="3" customWidth="1"/>
    <col min="4902" max="5123" width="9.140625" style="3"/>
    <col min="5124" max="5124" width="19.7109375" style="3" bestFit="1" customWidth="1"/>
    <col min="5125" max="5156" width="9.140625" style="3"/>
    <col min="5157" max="5157" width="35.140625" style="3" customWidth="1"/>
    <col min="5158" max="5379" width="9.140625" style="3"/>
    <col min="5380" max="5380" width="19.7109375" style="3" bestFit="1" customWidth="1"/>
    <col min="5381" max="5412" width="9.140625" style="3"/>
    <col min="5413" max="5413" width="35.140625" style="3" customWidth="1"/>
    <col min="5414" max="5635" width="9.140625" style="3"/>
    <col min="5636" max="5636" width="19.7109375" style="3" bestFit="1" customWidth="1"/>
    <col min="5637" max="5668" width="9.140625" style="3"/>
    <col min="5669" max="5669" width="35.140625" style="3" customWidth="1"/>
    <col min="5670" max="5891" width="9.140625" style="3"/>
    <col min="5892" max="5892" width="19.7109375" style="3" bestFit="1" customWidth="1"/>
    <col min="5893" max="5924" width="9.140625" style="3"/>
    <col min="5925" max="5925" width="35.140625" style="3" customWidth="1"/>
    <col min="5926" max="6147" width="9.140625" style="3"/>
    <col min="6148" max="6148" width="19.7109375" style="3" bestFit="1" customWidth="1"/>
    <col min="6149" max="6180" width="9.140625" style="3"/>
    <col min="6181" max="6181" width="35.140625" style="3" customWidth="1"/>
    <col min="6182" max="6403" width="9.140625" style="3"/>
    <col min="6404" max="6404" width="19.7109375" style="3" bestFit="1" customWidth="1"/>
    <col min="6405" max="6436" width="9.140625" style="3"/>
    <col min="6437" max="6437" width="35.140625" style="3" customWidth="1"/>
    <col min="6438" max="6659" width="9.140625" style="3"/>
    <col min="6660" max="6660" width="19.7109375" style="3" bestFit="1" customWidth="1"/>
    <col min="6661" max="6692" width="9.140625" style="3"/>
    <col min="6693" max="6693" width="35.140625" style="3" customWidth="1"/>
    <col min="6694" max="6915" width="9.140625" style="3"/>
    <col min="6916" max="6916" width="19.7109375" style="3" bestFit="1" customWidth="1"/>
    <col min="6917" max="6948" width="9.140625" style="3"/>
    <col min="6949" max="6949" width="35.140625" style="3" customWidth="1"/>
    <col min="6950" max="7171" width="9.140625" style="3"/>
    <col min="7172" max="7172" width="19.7109375" style="3" bestFit="1" customWidth="1"/>
    <col min="7173" max="7204" width="9.140625" style="3"/>
    <col min="7205" max="7205" width="35.140625" style="3" customWidth="1"/>
    <col min="7206" max="7427" width="9.140625" style="3"/>
    <col min="7428" max="7428" width="19.7109375" style="3" bestFit="1" customWidth="1"/>
    <col min="7429" max="7460" width="9.140625" style="3"/>
    <col min="7461" max="7461" width="35.140625" style="3" customWidth="1"/>
    <col min="7462" max="7683" width="9.140625" style="3"/>
    <col min="7684" max="7684" width="19.7109375" style="3" bestFit="1" customWidth="1"/>
    <col min="7685" max="7716" width="9.140625" style="3"/>
    <col min="7717" max="7717" width="35.140625" style="3" customWidth="1"/>
    <col min="7718" max="7939" width="9.140625" style="3"/>
    <col min="7940" max="7940" width="19.7109375" style="3" bestFit="1" customWidth="1"/>
    <col min="7941" max="7972" width="9.140625" style="3"/>
    <col min="7973" max="7973" width="35.140625" style="3" customWidth="1"/>
    <col min="7974" max="8195" width="9.140625" style="3"/>
    <col min="8196" max="8196" width="19.7109375" style="3" bestFit="1" customWidth="1"/>
    <col min="8197" max="8228" width="9.140625" style="3"/>
    <col min="8229" max="8229" width="35.140625" style="3" customWidth="1"/>
    <col min="8230" max="8451" width="9.140625" style="3"/>
    <col min="8452" max="8452" width="19.7109375" style="3" bestFit="1" customWidth="1"/>
    <col min="8453" max="8484" width="9.140625" style="3"/>
    <col min="8485" max="8485" width="35.140625" style="3" customWidth="1"/>
    <col min="8486" max="8707" width="9.140625" style="3"/>
    <col min="8708" max="8708" width="19.7109375" style="3" bestFit="1" customWidth="1"/>
    <col min="8709" max="8740" width="9.140625" style="3"/>
    <col min="8741" max="8741" width="35.140625" style="3" customWidth="1"/>
    <col min="8742" max="8963" width="9.140625" style="3"/>
    <col min="8964" max="8964" width="19.7109375" style="3" bestFit="1" customWidth="1"/>
    <col min="8965" max="8996" width="9.140625" style="3"/>
    <col min="8997" max="8997" width="35.140625" style="3" customWidth="1"/>
    <col min="8998" max="9219" width="9.140625" style="3"/>
    <col min="9220" max="9220" width="19.7109375" style="3" bestFit="1" customWidth="1"/>
    <col min="9221" max="9252" width="9.140625" style="3"/>
    <col min="9253" max="9253" width="35.140625" style="3" customWidth="1"/>
    <col min="9254" max="9475" width="9.140625" style="3"/>
    <col min="9476" max="9476" width="19.7109375" style="3" bestFit="1" customWidth="1"/>
    <col min="9477" max="9508" width="9.140625" style="3"/>
    <col min="9509" max="9509" width="35.140625" style="3" customWidth="1"/>
    <col min="9510" max="9731" width="9.140625" style="3"/>
    <col min="9732" max="9732" width="19.7109375" style="3" bestFit="1" customWidth="1"/>
    <col min="9733" max="9764" width="9.140625" style="3"/>
    <col min="9765" max="9765" width="35.140625" style="3" customWidth="1"/>
    <col min="9766" max="9987" width="9.140625" style="3"/>
    <col min="9988" max="9988" width="19.7109375" style="3" bestFit="1" customWidth="1"/>
    <col min="9989" max="10020" width="9.140625" style="3"/>
    <col min="10021" max="10021" width="35.140625" style="3" customWidth="1"/>
    <col min="10022" max="10243" width="9.140625" style="3"/>
    <col min="10244" max="10244" width="19.7109375" style="3" bestFit="1" customWidth="1"/>
    <col min="10245" max="10276" width="9.140625" style="3"/>
    <col min="10277" max="10277" width="35.140625" style="3" customWidth="1"/>
    <col min="10278" max="10499" width="9.140625" style="3"/>
    <col min="10500" max="10500" width="19.7109375" style="3" bestFit="1" customWidth="1"/>
    <col min="10501" max="10532" width="9.140625" style="3"/>
    <col min="10533" max="10533" width="35.140625" style="3" customWidth="1"/>
    <col min="10534" max="10755" width="9.140625" style="3"/>
    <col min="10756" max="10756" width="19.7109375" style="3" bestFit="1" customWidth="1"/>
    <col min="10757" max="10788" width="9.140625" style="3"/>
    <col min="10789" max="10789" width="35.140625" style="3" customWidth="1"/>
    <col min="10790" max="11011" width="9.140625" style="3"/>
    <col min="11012" max="11012" width="19.7109375" style="3" bestFit="1" customWidth="1"/>
    <col min="11013" max="11044" width="9.140625" style="3"/>
    <col min="11045" max="11045" width="35.140625" style="3" customWidth="1"/>
    <col min="11046" max="11267" width="9.140625" style="3"/>
    <col min="11268" max="11268" width="19.7109375" style="3" bestFit="1" customWidth="1"/>
    <col min="11269" max="11300" width="9.140625" style="3"/>
    <col min="11301" max="11301" width="35.140625" style="3" customWidth="1"/>
    <col min="11302" max="11523" width="9.140625" style="3"/>
    <col min="11524" max="11524" width="19.7109375" style="3" bestFit="1" customWidth="1"/>
    <col min="11525" max="11556" width="9.140625" style="3"/>
    <col min="11557" max="11557" width="35.140625" style="3" customWidth="1"/>
    <col min="11558" max="11779" width="9.140625" style="3"/>
    <col min="11780" max="11780" width="19.7109375" style="3" bestFit="1" customWidth="1"/>
    <col min="11781" max="11812" width="9.140625" style="3"/>
    <col min="11813" max="11813" width="35.140625" style="3" customWidth="1"/>
    <col min="11814" max="12035" width="9.140625" style="3"/>
    <col min="12036" max="12036" width="19.7109375" style="3" bestFit="1" customWidth="1"/>
    <col min="12037" max="12068" width="9.140625" style="3"/>
    <col min="12069" max="12069" width="35.140625" style="3" customWidth="1"/>
    <col min="12070" max="12291" width="9.140625" style="3"/>
    <col min="12292" max="12292" width="19.7109375" style="3" bestFit="1" customWidth="1"/>
    <col min="12293" max="12324" width="9.140625" style="3"/>
    <col min="12325" max="12325" width="35.140625" style="3" customWidth="1"/>
    <col min="12326" max="12547" width="9.140625" style="3"/>
    <col min="12548" max="12548" width="19.7109375" style="3" bestFit="1" customWidth="1"/>
    <col min="12549" max="12580" width="9.140625" style="3"/>
    <col min="12581" max="12581" width="35.140625" style="3" customWidth="1"/>
    <col min="12582" max="12803" width="9.140625" style="3"/>
    <col min="12804" max="12804" width="19.7109375" style="3" bestFit="1" customWidth="1"/>
    <col min="12805" max="12836" width="9.140625" style="3"/>
    <col min="12837" max="12837" width="35.140625" style="3" customWidth="1"/>
    <col min="12838" max="13059" width="9.140625" style="3"/>
    <col min="13060" max="13060" width="19.7109375" style="3" bestFit="1" customWidth="1"/>
    <col min="13061" max="13092" width="9.140625" style="3"/>
    <col min="13093" max="13093" width="35.140625" style="3" customWidth="1"/>
    <col min="13094" max="13315" width="9.140625" style="3"/>
    <col min="13316" max="13316" width="19.7109375" style="3" bestFit="1" customWidth="1"/>
    <col min="13317" max="13348" width="9.140625" style="3"/>
    <col min="13349" max="13349" width="35.140625" style="3" customWidth="1"/>
    <col min="13350" max="13571" width="9.140625" style="3"/>
    <col min="13572" max="13572" width="19.7109375" style="3" bestFit="1" customWidth="1"/>
    <col min="13573" max="13604" width="9.140625" style="3"/>
    <col min="13605" max="13605" width="35.140625" style="3" customWidth="1"/>
    <col min="13606" max="13827" width="9.140625" style="3"/>
    <col min="13828" max="13828" width="19.7109375" style="3" bestFit="1" customWidth="1"/>
    <col min="13829" max="13860" width="9.140625" style="3"/>
    <col min="13861" max="13861" width="35.140625" style="3" customWidth="1"/>
    <col min="13862" max="14083" width="9.140625" style="3"/>
    <col min="14084" max="14084" width="19.7109375" style="3" bestFit="1" customWidth="1"/>
    <col min="14085" max="14116" width="9.140625" style="3"/>
    <col min="14117" max="14117" width="35.140625" style="3" customWidth="1"/>
    <col min="14118" max="14339" width="9.140625" style="3"/>
    <col min="14340" max="14340" width="19.7109375" style="3" bestFit="1" customWidth="1"/>
    <col min="14341" max="14372" width="9.140625" style="3"/>
    <col min="14373" max="14373" width="35.140625" style="3" customWidth="1"/>
    <col min="14374" max="14595" width="9.140625" style="3"/>
    <col min="14596" max="14596" width="19.7109375" style="3" bestFit="1" customWidth="1"/>
    <col min="14597" max="14628" width="9.140625" style="3"/>
    <col min="14629" max="14629" width="35.140625" style="3" customWidth="1"/>
    <col min="14630" max="14851" width="9.140625" style="3"/>
    <col min="14852" max="14852" width="19.7109375" style="3" bestFit="1" customWidth="1"/>
    <col min="14853" max="14884" width="9.140625" style="3"/>
    <col min="14885" max="14885" width="35.140625" style="3" customWidth="1"/>
    <col min="14886" max="15107" width="9.140625" style="3"/>
    <col min="15108" max="15108" width="19.7109375" style="3" bestFit="1" customWidth="1"/>
    <col min="15109" max="15140" width="9.140625" style="3"/>
    <col min="15141" max="15141" width="35.140625" style="3" customWidth="1"/>
    <col min="15142" max="15363" width="9.140625" style="3"/>
    <col min="15364" max="15364" width="19.7109375" style="3" bestFit="1" customWidth="1"/>
    <col min="15365" max="15396" width="9.140625" style="3"/>
    <col min="15397" max="15397" width="35.140625" style="3" customWidth="1"/>
    <col min="15398" max="15619" width="9.140625" style="3"/>
    <col min="15620" max="15620" width="19.7109375" style="3" bestFit="1" customWidth="1"/>
    <col min="15621" max="15652" width="9.140625" style="3"/>
    <col min="15653" max="15653" width="35.140625" style="3" customWidth="1"/>
    <col min="15654" max="15875" width="9.140625" style="3"/>
    <col min="15876" max="15876" width="19.7109375" style="3" bestFit="1" customWidth="1"/>
    <col min="15877" max="15908" width="9.140625" style="3"/>
    <col min="15909" max="15909" width="35.140625" style="3" customWidth="1"/>
    <col min="15910" max="16131" width="9.140625" style="3"/>
    <col min="16132" max="16132" width="19.7109375" style="3" bestFit="1" customWidth="1"/>
    <col min="16133" max="16164" width="9.140625" style="3"/>
    <col min="16165" max="16165" width="35.140625" style="3" customWidth="1"/>
    <col min="16166" max="16384" width="9.140625" style="3"/>
  </cols>
  <sheetData>
    <row r="1" spans="1:37" s="10" customFormat="1" ht="30.75" customHeight="1">
      <c r="A1" s="47" t="s">
        <v>134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</row>
    <row r="2" spans="1:37" ht="27" customHeight="1">
      <c r="A2" s="48" t="s">
        <v>131</v>
      </c>
      <c r="B2" s="48"/>
      <c r="C2" s="48"/>
      <c r="D2" s="48"/>
      <c r="E2" s="48" t="s">
        <v>133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36" t="s">
        <v>0</v>
      </c>
    </row>
    <row r="3" spans="1:37" ht="100.5" customHeight="1">
      <c r="A3" s="37" t="s">
        <v>1</v>
      </c>
      <c r="B3" s="31" t="s">
        <v>2</v>
      </c>
      <c r="C3" s="35" t="s">
        <v>3</v>
      </c>
      <c r="D3" s="37" t="s">
        <v>4</v>
      </c>
      <c r="E3" s="31" t="s">
        <v>5</v>
      </c>
      <c r="F3" s="31"/>
      <c r="G3" s="31" t="s">
        <v>6</v>
      </c>
      <c r="H3" s="31"/>
      <c r="I3" s="31" t="s">
        <v>7</v>
      </c>
      <c r="J3" s="31"/>
      <c r="K3" s="31"/>
      <c r="L3" s="31"/>
      <c r="M3" s="31"/>
      <c r="N3" s="31"/>
      <c r="O3" s="31"/>
      <c r="P3" s="31"/>
      <c r="Q3" s="31"/>
      <c r="R3" s="31"/>
      <c r="S3" s="31"/>
      <c r="T3" s="31" t="s">
        <v>8</v>
      </c>
      <c r="U3" s="31"/>
      <c r="V3" s="31"/>
      <c r="W3" s="31"/>
      <c r="X3" s="31"/>
      <c r="Y3" s="26" t="s">
        <v>9</v>
      </c>
      <c r="Z3" s="35" t="s">
        <v>10</v>
      </c>
      <c r="AA3" s="35" t="s">
        <v>11</v>
      </c>
      <c r="AB3" s="35" t="s">
        <v>12</v>
      </c>
      <c r="AC3" s="35" t="s">
        <v>13</v>
      </c>
      <c r="AD3" s="35" t="s">
        <v>14</v>
      </c>
      <c r="AE3" s="31" t="s">
        <v>15</v>
      </c>
      <c r="AF3" s="31"/>
      <c r="AG3" s="31"/>
      <c r="AH3" s="31" t="s">
        <v>16</v>
      </c>
      <c r="AI3" s="31"/>
      <c r="AJ3" s="31"/>
      <c r="AK3" s="36"/>
    </row>
    <row r="4" spans="1:37" s="12" customFormat="1" ht="130.5" customHeight="1">
      <c r="A4" s="37"/>
      <c r="B4" s="31"/>
      <c r="C4" s="35"/>
      <c r="D4" s="37"/>
      <c r="E4" s="11" t="s">
        <v>17</v>
      </c>
      <c r="F4" s="11" t="s">
        <v>18</v>
      </c>
      <c r="G4" s="1" t="s">
        <v>19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24</v>
      </c>
      <c r="M4" s="1" t="s">
        <v>25</v>
      </c>
      <c r="N4" s="1" t="s">
        <v>26</v>
      </c>
      <c r="O4" s="1" t="s">
        <v>27</v>
      </c>
      <c r="P4" s="1" t="s">
        <v>28</v>
      </c>
      <c r="Q4" s="1" t="s">
        <v>29</v>
      </c>
      <c r="R4" s="1" t="s">
        <v>30</v>
      </c>
      <c r="S4" s="1" t="s">
        <v>31</v>
      </c>
      <c r="T4" s="1" t="s">
        <v>32</v>
      </c>
      <c r="U4" s="1" t="s">
        <v>33</v>
      </c>
      <c r="V4" s="1" t="s">
        <v>34</v>
      </c>
      <c r="W4" s="1" t="s">
        <v>35</v>
      </c>
      <c r="X4" s="1" t="s">
        <v>36</v>
      </c>
      <c r="Y4" s="25" t="s">
        <v>37</v>
      </c>
      <c r="Z4" s="35"/>
      <c r="AA4" s="35"/>
      <c r="AB4" s="35"/>
      <c r="AC4" s="35"/>
      <c r="AD4" s="35"/>
      <c r="AE4" s="35" t="s">
        <v>38</v>
      </c>
      <c r="AF4" s="35" t="s">
        <v>39</v>
      </c>
      <c r="AG4" s="35" t="s">
        <v>40</v>
      </c>
      <c r="AH4" s="24" t="s">
        <v>41</v>
      </c>
      <c r="AI4" s="24" t="s">
        <v>42</v>
      </c>
      <c r="AJ4" s="1" t="s">
        <v>43</v>
      </c>
      <c r="AK4" s="36"/>
    </row>
    <row r="5" spans="1:37" ht="15.75">
      <c r="A5" s="37"/>
      <c r="B5" s="31"/>
      <c r="C5" s="35"/>
      <c r="D5" s="37"/>
      <c r="E5" s="2" t="s">
        <v>44</v>
      </c>
      <c r="F5" s="2" t="s">
        <v>44</v>
      </c>
      <c r="G5" s="2" t="s">
        <v>45</v>
      </c>
      <c r="H5" s="2" t="s">
        <v>45</v>
      </c>
      <c r="I5" s="2" t="s">
        <v>46</v>
      </c>
      <c r="J5" s="2" t="s">
        <v>46</v>
      </c>
      <c r="K5" s="2" t="s">
        <v>47</v>
      </c>
      <c r="L5" s="2" t="s">
        <v>46</v>
      </c>
      <c r="M5" s="2" t="s">
        <v>47</v>
      </c>
      <c r="N5" s="2" t="s">
        <v>46</v>
      </c>
      <c r="O5" s="2" t="s">
        <v>47</v>
      </c>
      <c r="P5" s="2" t="s">
        <v>46</v>
      </c>
      <c r="Q5" s="2" t="s">
        <v>46</v>
      </c>
      <c r="R5" s="2" t="s">
        <v>46</v>
      </c>
      <c r="S5" s="2" t="s">
        <v>46</v>
      </c>
      <c r="T5" s="2" t="s">
        <v>48</v>
      </c>
      <c r="U5" s="2" t="s">
        <v>48</v>
      </c>
      <c r="V5" s="2" t="s">
        <v>48</v>
      </c>
      <c r="W5" s="2" t="s">
        <v>48</v>
      </c>
      <c r="X5" s="2" t="s">
        <v>48</v>
      </c>
      <c r="Y5" s="2" t="s">
        <v>49</v>
      </c>
      <c r="Z5" s="35"/>
      <c r="AA5" s="35"/>
      <c r="AB5" s="35"/>
      <c r="AC5" s="35"/>
      <c r="AD5" s="35"/>
      <c r="AE5" s="35"/>
      <c r="AF5" s="35"/>
      <c r="AG5" s="35"/>
      <c r="AH5" s="13" t="s">
        <v>50</v>
      </c>
      <c r="AI5" s="13" t="s">
        <v>51</v>
      </c>
      <c r="AJ5" s="13" t="s">
        <v>50</v>
      </c>
      <c r="AK5" s="36"/>
    </row>
    <row r="6" spans="1:37" ht="23.25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  <c r="X6" s="9">
        <v>24</v>
      </c>
      <c r="Y6" s="9">
        <v>25</v>
      </c>
      <c r="Z6" s="9">
        <v>26</v>
      </c>
      <c r="AA6" s="9">
        <v>27</v>
      </c>
      <c r="AB6" s="9">
        <v>28</v>
      </c>
      <c r="AC6" s="9">
        <v>29</v>
      </c>
      <c r="AD6" s="9">
        <v>30</v>
      </c>
      <c r="AE6" s="9">
        <v>31</v>
      </c>
      <c r="AF6" s="9">
        <v>32</v>
      </c>
      <c r="AG6" s="9">
        <v>33</v>
      </c>
      <c r="AH6" s="9">
        <v>34</v>
      </c>
      <c r="AI6" s="9">
        <v>35</v>
      </c>
      <c r="AJ6" s="9">
        <v>36</v>
      </c>
      <c r="AK6" s="9">
        <v>37</v>
      </c>
    </row>
    <row r="7" spans="1:37" s="14" customFormat="1" ht="27.95" customHeight="1">
      <c r="A7" s="38">
        <v>1</v>
      </c>
      <c r="B7" s="42" t="s">
        <v>52</v>
      </c>
      <c r="C7" s="38"/>
      <c r="D7" s="39" t="s">
        <v>103</v>
      </c>
      <c r="E7" s="38">
        <v>225</v>
      </c>
      <c r="F7" s="38">
        <v>45</v>
      </c>
      <c r="G7" s="38" t="s">
        <v>53</v>
      </c>
      <c r="H7" s="38" t="s">
        <v>53</v>
      </c>
      <c r="I7" s="38">
        <v>188</v>
      </c>
      <c r="J7" s="38">
        <v>188</v>
      </c>
      <c r="K7" s="40">
        <v>50.531914893617028</v>
      </c>
      <c r="L7" s="38">
        <v>93</v>
      </c>
      <c r="M7" s="40">
        <v>49.468085106382979</v>
      </c>
      <c r="N7" s="41">
        <v>95</v>
      </c>
      <c r="O7" s="40">
        <v>0</v>
      </c>
      <c r="P7" s="38">
        <v>0</v>
      </c>
      <c r="Q7" s="38">
        <v>0</v>
      </c>
      <c r="R7" s="38">
        <v>0</v>
      </c>
      <c r="S7" s="38">
        <f>L7+N7+P7-Q7+R8</f>
        <v>188</v>
      </c>
      <c r="T7" s="38">
        <v>1529</v>
      </c>
      <c r="U7" s="38">
        <v>1529</v>
      </c>
      <c r="V7" s="38">
        <v>0</v>
      </c>
      <c r="W7" s="38">
        <v>0</v>
      </c>
      <c r="X7" s="38">
        <v>1529</v>
      </c>
      <c r="Y7" s="38" t="s">
        <v>54</v>
      </c>
      <c r="Z7" s="38" t="s">
        <v>55</v>
      </c>
      <c r="AA7" s="38">
        <v>1984</v>
      </c>
      <c r="AB7" s="38" t="s">
        <v>56</v>
      </c>
      <c r="AC7" s="38">
        <v>766</v>
      </c>
      <c r="AD7" s="38">
        <v>10</v>
      </c>
      <c r="AE7" s="38">
        <v>18</v>
      </c>
      <c r="AF7" s="38" t="s">
        <v>57</v>
      </c>
      <c r="AG7" s="38" t="s">
        <v>58</v>
      </c>
      <c r="AH7" s="38" t="s">
        <v>59</v>
      </c>
      <c r="AI7" s="38" t="s">
        <v>53</v>
      </c>
      <c r="AJ7" s="38" t="s">
        <v>59</v>
      </c>
      <c r="AK7" s="38"/>
    </row>
    <row r="8" spans="1:37" s="14" customFormat="1" ht="27.95" customHeight="1">
      <c r="A8" s="38">
        <v>2</v>
      </c>
      <c r="B8" s="42" t="s">
        <v>52</v>
      </c>
      <c r="C8" s="38"/>
      <c r="D8" s="39" t="s">
        <v>104</v>
      </c>
      <c r="E8" s="38">
        <v>210</v>
      </c>
      <c r="F8" s="38">
        <v>32</v>
      </c>
      <c r="G8" s="38" t="s">
        <v>53</v>
      </c>
      <c r="H8" s="38" t="s">
        <v>53</v>
      </c>
      <c r="I8" s="38">
        <v>2172</v>
      </c>
      <c r="J8" s="38">
        <v>2172</v>
      </c>
      <c r="K8" s="40">
        <v>87.160607455131156</v>
      </c>
      <c r="L8" s="38">
        <v>1597</v>
      </c>
      <c r="M8" s="40">
        <v>12.839392544868801</v>
      </c>
      <c r="N8" s="41">
        <v>575</v>
      </c>
      <c r="O8" s="40">
        <v>0</v>
      </c>
      <c r="P8" s="38">
        <v>0</v>
      </c>
      <c r="Q8" s="38">
        <v>0</v>
      </c>
      <c r="R8" s="38">
        <v>0</v>
      </c>
      <c r="S8" s="38">
        <f t="shared" ref="S8:S55" si="0">L8+N8+P8-Q8+R9</f>
        <v>2172</v>
      </c>
      <c r="T8" s="38">
        <v>41121</v>
      </c>
      <c r="U8" s="38">
        <v>41121</v>
      </c>
      <c r="V8" s="38">
        <v>0</v>
      </c>
      <c r="W8" s="38">
        <v>0</v>
      </c>
      <c r="X8" s="38">
        <v>41121</v>
      </c>
      <c r="Y8" s="38" t="s">
        <v>54</v>
      </c>
      <c r="Z8" s="38" t="s">
        <v>55</v>
      </c>
      <c r="AA8" s="38">
        <v>1986</v>
      </c>
      <c r="AB8" s="38" t="s">
        <v>56</v>
      </c>
      <c r="AC8" s="38">
        <v>766</v>
      </c>
      <c r="AD8" s="38">
        <v>10</v>
      </c>
      <c r="AE8" s="38">
        <v>8</v>
      </c>
      <c r="AF8" s="38" t="s">
        <v>57</v>
      </c>
      <c r="AG8" s="38" t="s">
        <v>58</v>
      </c>
      <c r="AH8" s="38" t="s">
        <v>59</v>
      </c>
      <c r="AI8" s="38" t="s">
        <v>53</v>
      </c>
      <c r="AJ8" s="38" t="s">
        <v>59</v>
      </c>
      <c r="AK8" s="38"/>
    </row>
    <row r="9" spans="1:37" s="14" customFormat="1" ht="27.95" customHeight="1">
      <c r="A9" s="38">
        <v>3</v>
      </c>
      <c r="B9" s="42" t="s">
        <v>52</v>
      </c>
      <c r="C9" s="38"/>
      <c r="D9" s="39" t="s">
        <v>105</v>
      </c>
      <c r="E9" s="38">
        <v>218</v>
      </c>
      <c r="F9" s="38">
        <v>38</v>
      </c>
      <c r="G9" s="38" t="s">
        <v>53</v>
      </c>
      <c r="H9" s="38" t="s">
        <v>53</v>
      </c>
      <c r="I9" s="38">
        <v>1277</v>
      </c>
      <c r="J9" s="38">
        <v>1277</v>
      </c>
      <c r="K9" s="40">
        <v>67.188723570869229</v>
      </c>
      <c r="L9" s="38">
        <v>858</v>
      </c>
      <c r="M9" s="40">
        <v>32.811276429130778</v>
      </c>
      <c r="N9" s="41">
        <v>419</v>
      </c>
      <c r="O9" s="40">
        <v>0</v>
      </c>
      <c r="P9" s="38">
        <v>0</v>
      </c>
      <c r="Q9" s="38">
        <v>0</v>
      </c>
      <c r="R9" s="38">
        <v>0</v>
      </c>
      <c r="S9" s="38">
        <f t="shared" si="0"/>
        <v>1277</v>
      </c>
      <c r="T9" s="38">
        <v>7404</v>
      </c>
      <c r="U9" s="38">
        <v>7404</v>
      </c>
      <c r="V9" s="38">
        <v>0</v>
      </c>
      <c r="W9" s="38">
        <v>0</v>
      </c>
      <c r="X9" s="38">
        <v>7404</v>
      </c>
      <c r="Y9" s="38" t="s">
        <v>54</v>
      </c>
      <c r="Z9" s="38" t="s">
        <v>55</v>
      </c>
      <c r="AA9" s="38">
        <v>1985</v>
      </c>
      <c r="AB9" s="38" t="s">
        <v>56</v>
      </c>
      <c r="AC9" s="38">
        <v>766</v>
      </c>
      <c r="AD9" s="38">
        <v>10</v>
      </c>
      <c r="AE9" s="38">
        <v>12</v>
      </c>
      <c r="AF9" s="38" t="s">
        <v>57</v>
      </c>
      <c r="AG9" s="38" t="s">
        <v>58</v>
      </c>
      <c r="AH9" s="38" t="s">
        <v>59</v>
      </c>
      <c r="AI9" s="38" t="s">
        <v>53</v>
      </c>
      <c r="AJ9" s="38" t="s">
        <v>59</v>
      </c>
      <c r="AK9" s="38"/>
    </row>
    <row r="10" spans="1:37" s="14" customFormat="1" ht="27.95" customHeight="1">
      <c r="A10" s="38">
        <v>4</v>
      </c>
      <c r="B10" s="42" t="s">
        <v>52</v>
      </c>
      <c r="C10" s="38"/>
      <c r="D10" s="39" t="s">
        <v>106</v>
      </c>
      <c r="E10" s="38">
        <v>210</v>
      </c>
      <c r="F10" s="38">
        <v>32</v>
      </c>
      <c r="G10" s="38" t="s">
        <v>53</v>
      </c>
      <c r="H10" s="38" t="s">
        <v>53</v>
      </c>
      <c r="I10" s="38">
        <v>1291</v>
      </c>
      <c r="J10" s="38">
        <v>1291</v>
      </c>
      <c r="K10" s="40">
        <v>71.340046475600303</v>
      </c>
      <c r="L10" s="38">
        <v>921</v>
      </c>
      <c r="M10" s="40">
        <v>28.65995352439969</v>
      </c>
      <c r="N10" s="41">
        <v>370</v>
      </c>
      <c r="O10" s="40">
        <v>0</v>
      </c>
      <c r="P10" s="38">
        <v>0</v>
      </c>
      <c r="Q10" s="38">
        <v>0</v>
      </c>
      <c r="R10" s="38">
        <v>0</v>
      </c>
      <c r="S10" s="38">
        <f t="shared" si="0"/>
        <v>1291</v>
      </c>
      <c r="T10" s="38">
        <v>5542</v>
      </c>
      <c r="U10" s="38">
        <v>5542</v>
      </c>
      <c r="V10" s="38">
        <v>0</v>
      </c>
      <c r="W10" s="38">
        <v>0</v>
      </c>
      <c r="X10" s="38">
        <v>5542</v>
      </c>
      <c r="Y10" s="38" t="s">
        <v>54</v>
      </c>
      <c r="Z10" s="38" t="s">
        <v>55</v>
      </c>
      <c r="AA10" s="38">
        <v>1985</v>
      </c>
      <c r="AB10" s="38" t="s">
        <v>56</v>
      </c>
      <c r="AC10" s="38">
        <v>766</v>
      </c>
      <c r="AD10" s="38">
        <v>10</v>
      </c>
      <c r="AE10" s="38">
        <v>18</v>
      </c>
      <c r="AF10" s="38" t="s">
        <v>57</v>
      </c>
      <c r="AG10" s="38" t="s">
        <v>58</v>
      </c>
      <c r="AH10" s="38" t="s">
        <v>59</v>
      </c>
      <c r="AI10" s="38" t="s">
        <v>53</v>
      </c>
      <c r="AJ10" s="38" t="s">
        <v>59</v>
      </c>
      <c r="AK10" s="38"/>
    </row>
    <row r="11" spans="1:37" s="14" customFormat="1" ht="37.5">
      <c r="A11" s="38">
        <v>5</v>
      </c>
      <c r="B11" s="42" t="s">
        <v>52</v>
      </c>
      <c r="C11" s="38"/>
      <c r="D11" s="39" t="s">
        <v>107</v>
      </c>
      <c r="E11" s="38">
        <v>220</v>
      </c>
      <c r="F11" s="38">
        <v>22</v>
      </c>
      <c r="G11" s="38" t="s">
        <v>53</v>
      </c>
      <c r="H11" s="38" t="s">
        <v>53</v>
      </c>
      <c r="I11" s="38">
        <v>1477</v>
      </c>
      <c r="J11" s="38">
        <v>1263</v>
      </c>
      <c r="K11" s="40">
        <v>85.037237643872714</v>
      </c>
      <c r="L11" s="38">
        <v>403</v>
      </c>
      <c r="M11" s="40">
        <v>14.962762356127286</v>
      </c>
      <c r="N11" s="41">
        <v>352</v>
      </c>
      <c r="O11" s="40">
        <v>0</v>
      </c>
      <c r="P11" s="38">
        <v>0</v>
      </c>
      <c r="Q11" s="38">
        <v>0</v>
      </c>
      <c r="R11" s="38">
        <v>0</v>
      </c>
      <c r="S11" s="38">
        <f t="shared" si="0"/>
        <v>755</v>
      </c>
      <c r="T11" s="38">
        <v>9850</v>
      </c>
      <c r="U11" s="38">
        <v>9850</v>
      </c>
      <c r="V11" s="38">
        <v>0</v>
      </c>
      <c r="W11" s="38">
        <v>0</v>
      </c>
      <c r="X11" s="38">
        <v>9850</v>
      </c>
      <c r="Y11" s="38" t="s">
        <v>54</v>
      </c>
      <c r="Z11" s="38" t="s">
        <v>55</v>
      </c>
      <c r="AA11" s="38">
        <v>1983</v>
      </c>
      <c r="AB11" s="38" t="s">
        <v>56</v>
      </c>
      <c r="AC11" s="38">
        <v>766</v>
      </c>
      <c r="AD11" s="38">
        <v>10</v>
      </c>
      <c r="AE11" s="38">
        <v>5</v>
      </c>
      <c r="AF11" s="38" t="s">
        <v>57</v>
      </c>
      <c r="AG11" s="38" t="s">
        <v>58</v>
      </c>
      <c r="AH11" s="38" t="s">
        <v>59</v>
      </c>
      <c r="AI11" s="38" t="s">
        <v>53</v>
      </c>
      <c r="AJ11" s="38" t="s">
        <v>59</v>
      </c>
      <c r="AK11" s="39" t="s">
        <v>60</v>
      </c>
    </row>
    <row r="12" spans="1:37" s="14" customFormat="1" ht="27.95" customHeight="1">
      <c r="A12" s="38">
        <v>6</v>
      </c>
      <c r="B12" s="42" t="s">
        <v>52</v>
      </c>
      <c r="C12" s="38"/>
      <c r="D12" s="39" t="s">
        <v>108</v>
      </c>
      <c r="E12" s="38">
        <v>215</v>
      </c>
      <c r="F12" s="38">
        <v>35</v>
      </c>
      <c r="G12" s="38" t="s">
        <v>53</v>
      </c>
      <c r="H12" s="38" t="s">
        <v>53</v>
      </c>
      <c r="I12" s="38">
        <v>896</v>
      </c>
      <c r="J12" s="38">
        <v>896</v>
      </c>
      <c r="K12" s="40">
        <v>70.424107142857139</v>
      </c>
      <c r="L12" s="38">
        <v>631</v>
      </c>
      <c r="M12" s="40">
        <v>29.575892857142854</v>
      </c>
      <c r="N12" s="41">
        <v>265</v>
      </c>
      <c r="O12" s="40">
        <v>0</v>
      </c>
      <c r="P12" s="38">
        <v>0</v>
      </c>
      <c r="Q12" s="38">
        <v>0</v>
      </c>
      <c r="R12" s="38">
        <v>0</v>
      </c>
      <c r="S12" s="38">
        <f t="shared" si="0"/>
        <v>896</v>
      </c>
      <c r="T12" s="38">
        <v>3799</v>
      </c>
      <c r="U12" s="38">
        <v>3799</v>
      </c>
      <c r="V12" s="38">
        <v>0</v>
      </c>
      <c r="W12" s="38">
        <v>0</v>
      </c>
      <c r="X12" s="38">
        <v>3799</v>
      </c>
      <c r="Y12" s="38" t="s">
        <v>54</v>
      </c>
      <c r="Z12" s="38" t="s">
        <v>55</v>
      </c>
      <c r="AA12" s="38">
        <v>1984</v>
      </c>
      <c r="AB12" s="38" t="s">
        <v>56</v>
      </c>
      <c r="AC12" s="38">
        <v>766</v>
      </c>
      <c r="AD12" s="38">
        <v>10</v>
      </c>
      <c r="AE12" s="38">
        <v>10</v>
      </c>
      <c r="AF12" s="38" t="s">
        <v>57</v>
      </c>
      <c r="AG12" s="38" t="s">
        <v>58</v>
      </c>
      <c r="AH12" s="38" t="s">
        <v>59</v>
      </c>
      <c r="AI12" s="38" t="s">
        <v>53</v>
      </c>
      <c r="AJ12" s="38" t="s">
        <v>59</v>
      </c>
      <c r="AK12" s="42"/>
    </row>
    <row r="13" spans="1:37" s="14" customFormat="1" ht="27.95" customHeight="1">
      <c r="A13" s="38">
        <v>7</v>
      </c>
      <c r="B13" s="44" t="s">
        <v>52</v>
      </c>
      <c r="C13" s="38"/>
      <c r="D13" s="44" t="s">
        <v>82</v>
      </c>
      <c r="E13" s="43">
        <v>205</v>
      </c>
      <c r="F13" s="43">
        <v>20</v>
      </c>
      <c r="G13" s="38" t="s">
        <v>53</v>
      </c>
      <c r="H13" s="38" t="s">
        <v>53</v>
      </c>
      <c r="I13" s="43">
        <v>573</v>
      </c>
      <c r="J13" s="38">
        <v>573</v>
      </c>
      <c r="K13" s="40">
        <v>68.237347294938928</v>
      </c>
      <c r="L13" s="38">
        <v>391</v>
      </c>
      <c r="M13" s="40">
        <v>26.701570680628272</v>
      </c>
      <c r="N13" s="43">
        <v>153</v>
      </c>
      <c r="O13" s="40">
        <v>5.0610820244328103</v>
      </c>
      <c r="P13" s="38">
        <v>29</v>
      </c>
      <c r="Q13" s="38">
        <v>0</v>
      </c>
      <c r="R13" s="38">
        <v>0</v>
      </c>
      <c r="S13" s="38">
        <f t="shared" si="0"/>
        <v>573</v>
      </c>
      <c r="T13" s="38">
        <v>31513</v>
      </c>
      <c r="U13" s="38">
        <v>31513</v>
      </c>
      <c r="V13" s="38">
        <v>0</v>
      </c>
      <c r="W13" s="38">
        <v>0</v>
      </c>
      <c r="X13" s="38">
        <v>31513</v>
      </c>
      <c r="Y13" s="38" t="s">
        <v>54</v>
      </c>
      <c r="Z13" s="38" t="s">
        <v>55</v>
      </c>
      <c r="AA13" s="38">
        <v>1992</v>
      </c>
      <c r="AB13" s="38" t="s">
        <v>56</v>
      </c>
      <c r="AC13" s="38">
        <v>3402</v>
      </c>
      <c r="AD13" s="38">
        <v>10</v>
      </c>
      <c r="AE13" s="38">
        <v>18</v>
      </c>
      <c r="AF13" s="38" t="s">
        <v>57</v>
      </c>
      <c r="AG13" s="38" t="s">
        <v>58</v>
      </c>
      <c r="AH13" s="38" t="s">
        <v>59</v>
      </c>
      <c r="AI13" s="38" t="s">
        <v>53</v>
      </c>
      <c r="AJ13" s="38" t="s">
        <v>59</v>
      </c>
      <c r="AK13" s="42"/>
    </row>
    <row r="14" spans="1:37" s="14" customFormat="1" ht="27.95" customHeight="1">
      <c r="A14" s="38">
        <v>8</v>
      </c>
      <c r="B14" s="44" t="s">
        <v>52</v>
      </c>
      <c r="C14" s="38"/>
      <c r="D14" s="44" t="s">
        <v>83</v>
      </c>
      <c r="E14" s="43">
        <v>159</v>
      </c>
      <c r="F14" s="43">
        <v>41</v>
      </c>
      <c r="G14" s="38" t="s">
        <v>53</v>
      </c>
      <c r="H14" s="38" t="s">
        <v>53</v>
      </c>
      <c r="I14" s="43">
        <v>689</v>
      </c>
      <c r="J14" s="38">
        <v>689</v>
      </c>
      <c r="K14" s="40">
        <v>50.943396226415096</v>
      </c>
      <c r="L14" s="38">
        <v>351</v>
      </c>
      <c r="M14" s="40">
        <v>32.946298984034833</v>
      </c>
      <c r="N14" s="43">
        <v>227</v>
      </c>
      <c r="O14" s="40">
        <v>16.110304789550074</v>
      </c>
      <c r="P14" s="38">
        <v>111</v>
      </c>
      <c r="Q14" s="38">
        <v>0</v>
      </c>
      <c r="R14" s="38">
        <v>0</v>
      </c>
      <c r="S14" s="38">
        <f t="shared" si="0"/>
        <v>689</v>
      </c>
      <c r="T14" s="38">
        <v>9497</v>
      </c>
      <c r="U14" s="38">
        <v>9497</v>
      </c>
      <c r="V14" s="38">
        <v>0</v>
      </c>
      <c r="W14" s="38">
        <v>0</v>
      </c>
      <c r="X14" s="38">
        <v>9497</v>
      </c>
      <c r="Y14" s="38" t="s">
        <v>54</v>
      </c>
      <c r="Z14" s="38" t="s">
        <v>55</v>
      </c>
      <c r="AA14" s="38">
        <v>1993</v>
      </c>
      <c r="AB14" s="38" t="s">
        <v>56</v>
      </c>
      <c r="AC14" s="38">
        <v>3402</v>
      </c>
      <c r="AD14" s="38">
        <v>10</v>
      </c>
      <c r="AE14" s="38">
        <v>5</v>
      </c>
      <c r="AF14" s="38" t="s">
        <v>57</v>
      </c>
      <c r="AG14" s="38" t="s">
        <v>58</v>
      </c>
      <c r="AH14" s="38" t="s">
        <v>59</v>
      </c>
      <c r="AI14" s="38" t="s">
        <v>53</v>
      </c>
      <c r="AJ14" s="38" t="s">
        <v>59</v>
      </c>
      <c r="AK14" s="42"/>
    </row>
    <row r="15" spans="1:37" s="14" customFormat="1" ht="37.5">
      <c r="A15" s="38">
        <v>9</v>
      </c>
      <c r="B15" s="42" t="s">
        <v>52</v>
      </c>
      <c r="C15" s="38"/>
      <c r="D15" s="39" t="s">
        <v>109</v>
      </c>
      <c r="E15" s="38">
        <v>204</v>
      </c>
      <c r="F15" s="38">
        <v>24</v>
      </c>
      <c r="G15" s="38" t="s">
        <v>53</v>
      </c>
      <c r="H15" s="38" t="s">
        <v>53</v>
      </c>
      <c r="I15" s="38">
        <v>475</v>
      </c>
      <c r="J15" s="38">
        <v>449</v>
      </c>
      <c r="K15" s="40">
        <v>82.10526315789474</v>
      </c>
      <c r="L15" s="38">
        <v>46</v>
      </c>
      <c r="M15" s="40">
        <v>17.894736842105264</v>
      </c>
      <c r="N15" s="41">
        <v>85</v>
      </c>
      <c r="O15" s="40">
        <v>0</v>
      </c>
      <c r="P15" s="38">
        <v>0</v>
      </c>
      <c r="Q15" s="38">
        <v>0</v>
      </c>
      <c r="R15" s="38">
        <v>0</v>
      </c>
      <c r="S15" s="38">
        <f t="shared" si="0"/>
        <v>131</v>
      </c>
      <c r="T15" s="38">
        <v>2498</v>
      </c>
      <c r="U15" s="38">
        <v>2498</v>
      </c>
      <c r="V15" s="38">
        <v>0</v>
      </c>
      <c r="W15" s="38">
        <v>0</v>
      </c>
      <c r="X15" s="38">
        <v>2498</v>
      </c>
      <c r="Y15" s="38" t="s">
        <v>54</v>
      </c>
      <c r="Z15" s="38" t="s">
        <v>55</v>
      </c>
      <c r="AA15" s="38">
        <v>1982</v>
      </c>
      <c r="AB15" s="38" t="s">
        <v>56</v>
      </c>
      <c r="AC15" s="38">
        <v>766</v>
      </c>
      <c r="AD15" s="38">
        <v>10</v>
      </c>
      <c r="AE15" s="38">
        <v>4</v>
      </c>
      <c r="AF15" s="38" t="s">
        <v>57</v>
      </c>
      <c r="AG15" s="38" t="s">
        <v>58</v>
      </c>
      <c r="AH15" s="38" t="s">
        <v>59</v>
      </c>
      <c r="AI15" s="38" t="s">
        <v>53</v>
      </c>
      <c r="AJ15" s="38" t="s">
        <v>59</v>
      </c>
      <c r="AK15" s="39" t="s">
        <v>60</v>
      </c>
    </row>
    <row r="16" spans="1:37" s="14" customFormat="1" ht="37.5">
      <c r="A16" s="38">
        <v>10</v>
      </c>
      <c r="B16" s="42" t="s">
        <v>52</v>
      </c>
      <c r="C16" s="38"/>
      <c r="D16" s="39" t="s">
        <v>119</v>
      </c>
      <c r="E16" s="38">
        <v>208</v>
      </c>
      <c r="F16" s="38">
        <v>28</v>
      </c>
      <c r="G16" s="38" t="s">
        <v>53</v>
      </c>
      <c r="H16" s="38" t="s">
        <v>53</v>
      </c>
      <c r="I16" s="38">
        <v>781</v>
      </c>
      <c r="J16" s="38">
        <v>752</v>
      </c>
      <c r="K16" s="40">
        <v>84.379001280409724</v>
      </c>
      <c r="L16" s="38">
        <v>441</v>
      </c>
      <c r="M16" s="40">
        <v>15.620998719590268</v>
      </c>
      <c r="N16" s="41">
        <v>197</v>
      </c>
      <c r="O16" s="40">
        <v>0</v>
      </c>
      <c r="P16" s="38">
        <v>0</v>
      </c>
      <c r="Q16" s="38">
        <v>0</v>
      </c>
      <c r="R16" s="38">
        <v>0</v>
      </c>
      <c r="S16" s="38">
        <f t="shared" si="0"/>
        <v>638</v>
      </c>
      <c r="T16" s="38">
        <v>5699</v>
      </c>
      <c r="U16" s="38">
        <v>5699</v>
      </c>
      <c r="V16" s="38">
        <v>0</v>
      </c>
      <c r="W16" s="38">
        <v>0</v>
      </c>
      <c r="X16" s="38">
        <v>5699</v>
      </c>
      <c r="Y16" s="38" t="s">
        <v>54</v>
      </c>
      <c r="Z16" s="38" t="s">
        <v>55</v>
      </c>
      <c r="AA16" s="38">
        <v>1983</v>
      </c>
      <c r="AB16" s="38" t="s">
        <v>56</v>
      </c>
      <c r="AC16" s="38">
        <v>766</v>
      </c>
      <c r="AD16" s="38">
        <v>10</v>
      </c>
      <c r="AE16" s="38">
        <v>22</v>
      </c>
      <c r="AF16" s="38" t="s">
        <v>57</v>
      </c>
      <c r="AG16" s="38" t="s">
        <v>58</v>
      </c>
      <c r="AH16" s="38" t="s">
        <v>59</v>
      </c>
      <c r="AI16" s="38" t="s">
        <v>53</v>
      </c>
      <c r="AJ16" s="38" t="s">
        <v>59</v>
      </c>
      <c r="AK16" s="39" t="s">
        <v>60</v>
      </c>
    </row>
    <row r="17" spans="1:37" s="14" customFormat="1" ht="27.95" customHeight="1">
      <c r="A17" s="38">
        <v>11</v>
      </c>
      <c r="B17" s="44" t="s">
        <v>52</v>
      </c>
      <c r="C17" s="38"/>
      <c r="D17" s="44" t="s">
        <v>84</v>
      </c>
      <c r="E17" s="43">
        <v>148</v>
      </c>
      <c r="F17" s="43">
        <v>52</v>
      </c>
      <c r="G17" s="38" t="s">
        <v>53</v>
      </c>
      <c r="H17" s="38" t="s">
        <v>53</v>
      </c>
      <c r="I17" s="43">
        <v>267</v>
      </c>
      <c r="J17" s="38">
        <v>267</v>
      </c>
      <c r="K17" s="40">
        <v>72.659176029962552</v>
      </c>
      <c r="L17" s="38">
        <v>194</v>
      </c>
      <c r="M17" s="40">
        <v>23.220973782771537</v>
      </c>
      <c r="N17" s="43">
        <v>62</v>
      </c>
      <c r="O17" s="40">
        <v>4.119850187265917</v>
      </c>
      <c r="P17" s="38">
        <v>11</v>
      </c>
      <c r="Q17" s="38">
        <v>0</v>
      </c>
      <c r="R17" s="38">
        <v>0</v>
      </c>
      <c r="S17" s="38">
        <f t="shared" si="0"/>
        <v>267</v>
      </c>
      <c r="T17" s="38">
        <v>9176</v>
      </c>
      <c r="U17" s="38">
        <v>9176</v>
      </c>
      <c r="V17" s="38">
        <v>0</v>
      </c>
      <c r="W17" s="38">
        <v>0</v>
      </c>
      <c r="X17" s="38">
        <v>9176</v>
      </c>
      <c r="Y17" s="38" t="s">
        <v>54</v>
      </c>
      <c r="Z17" s="38" t="s">
        <v>55</v>
      </c>
      <c r="AA17" s="38">
        <v>2002</v>
      </c>
      <c r="AB17" s="38" t="s">
        <v>56</v>
      </c>
      <c r="AC17" s="38">
        <v>3402</v>
      </c>
      <c r="AD17" s="38">
        <v>10</v>
      </c>
      <c r="AE17" s="38">
        <v>22</v>
      </c>
      <c r="AF17" s="38" t="s">
        <v>57</v>
      </c>
      <c r="AG17" s="38" t="s">
        <v>58</v>
      </c>
      <c r="AH17" s="38" t="s">
        <v>59</v>
      </c>
      <c r="AI17" s="38" t="s">
        <v>53</v>
      </c>
      <c r="AJ17" s="38" t="s">
        <v>59</v>
      </c>
      <c r="AK17" s="42"/>
    </row>
    <row r="18" spans="1:37" s="14" customFormat="1" ht="27.95" customHeight="1">
      <c r="A18" s="38">
        <v>12</v>
      </c>
      <c r="B18" s="44" t="s">
        <v>52</v>
      </c>
      <c r="C18" s="38"/>
      <c r="D18" s="44" t="s">
        <v>85</v>
      </c>
      <c r="E18" s="43">
        <v>155</v>
      </c>
      <c r="F18" s="43">
        <v>45</v>
      </c>
      <c r="G18" s="38" t="s">
        <v>53</v>
      </c>
      <c r="H18" s="38" t="s">
        <v>53</v>
      </c>
      <c r="I18" s="43">
        <v>1565</v>
      </c>
      <c r="J18" s="38">
        <v>1565</v>
      </c>
      <c r="K18" s="40">
        <v>66.006389776357835</v>
      </c>
      <c r="L18" s="38">
        <v>1033</v>
      </c>
      <c r="M18" s="40">
        <v>28.945686900958467</v>
      </c>
      <c r="N18" s="43">
        <v>453</v>
      </c>
      <c r="O18" s="40">
        <v>5.0479233226837064</v>
      </c>
      <c r="P18" s="38">
        <v>79</v>
      </c>
      <c r="Q18" s="38">
        <v>0</v>
      </c>
      <c r="R18" s="38">
        <v>0</v>
      </c>
      <c r="S18" s="38">
        <f t="shared" si="0"/>
        <v>1565</v>
      </c>
      <c r="T18" s="38">
        <v>9416</v>
      </c>
      <c r="U18" s="38">
        <v>9416</v>
      </c>
      <c r="V18" s="38">
        <v>0</v>
      </c>
      <c r="W18" s="38">
        <v>0</v>
      </c>
      <c r="X18" s="38">
        <v>9416</v>
      </c>
      <c r="Y18" s="38" t="s">
        <v>54</v>
      </c>
      <c r="Z18" s="38" t="s">
        <v>55</v>
      </c>
      <c r="AA18" s="38">
        <v>1990</v>
      </c>
      <c r="AB18" s="38" t="s">
        <v>56</v>
      </c>
      <c r="AC18" s="38">
        <v>3402</v>
      </c>
      <c r="AD18" s="38">
        <v>10</v>
      </c>
      <c r="AE18" s="38">
        <v>8</v>
      </c>
      <c r="AF18" s="38" t="s">
        <v>57</v>
      </c>
      <c r="AG18" s="38" t="s">
        <v>58</v>
      </c>
      <c r="AH18" s="38" t="s">
        <v>59</v>
      </c>
      <c r="AI18" s="38" t="s">
        <v>53</v>
      </c>
      <c r="AJ18" s="38" t="s">
        <v>59</v>
      </c>
      <c r="AK18" s="42"/>
    </row>
    <row r="19" spans="1:37" s="14" customFormat="1" ht="27.95" customHeight="1">
      <c r="A19" s="38">
        <v>13</v>
      </c>
      <c r="B19" s="44" t="s">
        <v>52</v>
      </c>
      <c r="C19" s="38"/>
      <c r="D19" s="44" t="s">
        <v>86</v>
      </c>
      <c r="E19" s="43">
        <v>162</v>
      </c>
      <c r="F19" s="43">
        <v>38</v>
      </c>
      <c r="G19" s="38" t="s">
        <v>53</v>
      </c>
      <c r="H19" s="38" t="s">
        <v>53</v>
      </c>
      <c r="I19" s="43">
        <v>456</v>
      </c>
      <c r="J19" s="38">
        <v>456</v>
      </c>
      <c r="K19" s="40">
        <v>79.166666666666657</v>
      </c>
      <c r="L19" s="38">
        <v>361</v>
      </c>
      <c r="M19" s="40">
        <v>12.280701754385964</v>
      </c>
      <c r="N19" s="43">
        <v>56</v>
      </c>
      <c r="O19" s="40">
        <v>8.5526315789473681</v>
      </c>
      <c r="P19" s="38">
        <v>39</v>
      </c>
      <c r="Q19" s="38">
        <v>0</v>
      </c>
      <c r="R19" s="38">
        <v>0</v>
      </c>
      <c r="S19" s="38">
        <f t="shared" si="0"/>
        <v>456</v>
      </c>
      <c r="T19" s="38">
        <v>5763</v>
      </c>
      <c r="U19" s="38">
        <v>5763</v>
      </c>
      <c r="V19" s="38">
        <v>0</v>
      </c>
      <c r="W19" s="38">
        <v>0</v>
      </c>
      <c r="X19" s="38">
        <v>5763</v>
      </c>
      <c r="Y19" s="38" t="s">
        <v>54</v>
      </c>
      <c r="Z19" s="38" t="s">
        <v>55</v>
      </c>
      <c r="AA19" s="38">
        <v>1993</v>
      </c>
      <c r="AB19" s="38" t="s">
        <v>56</v>
      </c>
      <c r="AC19" s="38">
        <v>3402</v>
      </c>
      <c r="AD19" s="38">
        <v>10</v>
      </c>
      <c r="AE19" s="38">
        <v>4</v>
      </c>
      <c r="AF19" s="38" t="s">
        <v>57</v>
      </c>
      <c r="AG19" s="38" t="s">
        <v>58</v>
      </c>
      <c r="AH19" s="38" t="s">
        <v>59</v>
      </c>
      <c r="AI19" s="38" t="s">
        <v>53</v>
      </c>
      <c r="AJ19" s="38" t="s">
        <v>59</v>
      </c>
      <c r="AK19" s="42"/>
    </row>
    <row r="20" spans="1:37" s="12" customFormat="1" ht="27.95" customHeight="1">
      <c r="A20" s="38">
        <v>14</v>
      </c>
      <c r="B20" s="44" t="s">
        <v>52</v>
      </c>
      <c r="C20" s="38"/>
      <c r="D20" s="44" t="s">
        <v>87</v>
      </c>
      <c r="E20" s="43">
        <v>205</v>
      </c>
      <c r="F20" s="43">
        <v>20</v>
      </c>
      <c r="G20" s="38" t="s">
        <v>53</v>
      </c>
      <c r="H20" s="38" t="s">
        <v>53</v>
      </c>
      <c r="I20" s="43">
        <v>821</v>
      </c>
      <c r="J20" s="38">
        <v>821</v>
      </c>
      <c r="K20" s="40">
        <v>46.52862362971986</v>
      </c>
      <c r="L20" s="38">
        <v>382</v>
      </c>
      <c r="M20" s="40">
        <v>45.188794153471378</v>
      </c>
      <c r="N20" s="43">
        <v>371</v>
      </c>
      <c r="O20" s="40">
        <v>8.2825822168087697</v>
      </c>
      <c r="P20" s="38">
        <v>68</v>
      </c>
      <c r="Q20" s="38">
        <v>0</v>
      </c>
      <c r="R20" s="38">
        <v>0</v>
      </c>
      <c r="S20" s="38">
        <f t="shared" si="0"/>
        <v>821</v>
      </c>
      <c r="T20" s="38">
        <v>7254</v>
      </c>
      <c r="U20" s="38">
        <v>7254</v>
      </c>
      <c r="V20" s="38">
        <v>0</v>
      </c>
      <c r="W20" s="38">
        <v>0</v>
      </c>
      <c r="X20" s="38">
        <v>7254</v>
      </c>
      <c r="Y20" s="38" t="s">
        <v>54</v>
      </c>
      <c r="Z20" s="38" t="s">
        <v>55</v>
      </c>
      <c r="AA20" s="38">
        <v>2001</v>
      </c>
      <c r="AB20" s="38" t="s">
        <v>56</v>
      </c>
      <c r="AC20" s="38">
        <v>3402</v>
      </c>
      <c r="AD20" s="38">
        <v>10</v>
      </c>
      <c r="AE20" s="38">
        <v>10</v>
      </c>
      <c r="AF20" s="38" t="s">
        <v>57</v>
      </c>
      <c r="AG20" s="38" t="s">
        <v>58</v>
      </c>
      <c r="AH20" s="38" t="s">
        <v>59</v>
      </c>
      <c r="AI20" s="38" t="s">
        <v>53</v>
      </c>
      <c r="AJ20" s="38" t="s">
        <v>59</v>
      </c>
      <c r="AK20" s="42"/>
    </row>
    <row r="21" spans="1:37" s="12" customFormat="1" ht="27.95" customHeight="1">
      <c r="A21" s="38">
        <v>15</v>
      </c>
      <c r="B21" s="44" t="s">
        <v>52</v>
      </c>
      <c r="C21" s="38"/>
      <c r="D21" s="44" t="s">
        <v>88</v>
      </c>
      <c r="E21" s="43">
        <v>172</v>
      </c>
      <c r="F21" s="43">
        <v>28</v>
      </c>
      <c r="G21" s="38" t="s">
        <v>53</v>
      </c>
      <c r="H21" s="38" t="s">
        <v>53</v>
      </c>
      <c r="I21" s="38">
        <v>341</v>
      </c>
      <c r="J21" s="38">
        <v>341</v>
      </c>
      <c r="K21" s="40">
        <v>84.457478005865099</v>
      </c>
      <c r="L21" s="38">
        <v>288</v>
      </c>
      <c r="M21" s="40">
        <v>12.316715542521994</v>
      </c>
      <c r="N21" s="38">
        <v>42</v>
      </c>
      <c r="O21" s="40">
        <v>3.225806451612903</v>
      </c>
      <c r="P21" s="38">
        <v>11</v>
      </c>
      <c r="Q21" s="38">
        <v>0</v>
      </c>
      <c r="R21" s="38">
        <v>0</v>
      </c>
      <c r="S21" s="38">
        <f t="shared" si="0"/>
        <v>341</v>
      </c>
      <c r="T21" s="38">
        <v>41042</v>
      </c>
      <c r="U21" s="38">
        <v>41042</v>
      </c>
      <c r="V21" s="38">
        <v>0</v>
      </c>
      <c r="W21" s="38">
        <v>0</v>
      </c>
      <c r="X21" s="38">
        <v>41042</v>
      </c>
      <c r="Y21" s="38" t="s">
        <v>54</v>
      </c>
      <c r="Z21" s="38" t="s">
        <v>55</v>
      </c>
      <c r="AA21" s="38">
        <v>2001</v>
      </c>
      <c r="AB21" s="38" t="s">
        <v>56</v>
      </c>
      <c r="AC21" s="38">
        <v>3402</v>
      </c>
      <c r="AD21" s="38">
        <v>10</v>
      </c>
      <c r="AE21" s="38">
        <v>8</v>
      </c>
      <c r="AF21" s="38" t="s">
        <v>57</v>
      </c>
      <c r="AG21" s="38" t="s">
        <v>58</v>
      </c>
      <c r="AH21" s="38" t="s">
        <v>59</v>
      </c>
      <c r="AI21" s="38" t="s">
        <v>53</v>
      </c>
      <c r="AJ21" s="38" t="s">
        <v>59</v>
      </c>
      <c r="AK21" s="42"/>
    </row>
    <row r="22" spans="1:37" s="14" customFormat="1" ht="27.95" customHeight="1">
      <c r="A22" s="38">
        <v>16</v>
      </c>
      <c r="B22" s="44" t="s">
        <v>52</v>
      </c>
      <c r="C22" s="38"/>
      <c r="D22" s="44" t="s">
        <v>89</v>
      </c>
      <c r="E22" s="45">
        <v>168</v>
      </c>
      <c r="F22" s="45">
        <v>32</v>
      </c>
      <c r="G22" s="38" t="s">
        <v>53</v>
      </c>
      <c r="H22" s="38" t="s">
        <v>53</v>
      </c>
      <c r="I22" s="43">
        <v>963</v>
      </c>
      <c r="J22" s="38">
        <v>963</v>
      </c>
      <c r="K22" s="40">
        <v>76.323987538940813</v>
      </c>
      <c r="L22" s="38">
        <v>735</v>
      </c>
      <c r="M22" s="40">
        <v>19.314641744548286</v>
      </c>
      <c r="N22" s="43">
        <v>186</v>
      </c>
      <c r="O22" s="40">
        <v>4.361370716510903</v>
      </c>
      <c r="P22" s="38">
        <v>42</v>
      </c>
      <c r="Q22" s="38">
        <v>0</v>
      </c>
      <c r="R22" s="38">
        <v>0</v>
      </c>
      <c r="S22" s="38">
        <f t="shared" si="0"/>
        <v>963</v>
      </c>
      <c r="T22" s="38">
        <v>30372</v>
      </c>
      <c r="U22" s="38">
        <v>30372</v>
      </c>
      <c r="V22" s="38">
        <v>0</v>
      </c>
      <c r="W22" s="38">
        <v>0</v>
      </c>
      <c r="X22" s="38">
        <v>30372</v>
      </c>
      <c r="Y22" s="38" t="s">
        <v>54</v>
      </c>
      <c r="Z22" s="38" t="s">
        <v>55</v>
      </c>
      <c r="AA22" s="38">
        <v>1992</v>
      </c>
      <c r="AB22" s="38" t="s">
        <v>56</v>
      </c>
      <c r="AC22" s="38">
        <v>3402</v>
      </c>
      <c r="AD22" s="38">
        <v>10</v>
      </c>
      <c r="AE22" s="38">
        <v>23</v>
      </c>
      <c r="AF22" s="38" t="s">
        <v>57</v>
      </c>
      <c r="AG22" s="38" t="s">
        <v>58</v>
      </c>
      <c r="AH22" s="38" t="s">
        <v>59</v>
      </c>
      <c r="AI22" s="38" t="s">
        <v>53</v>
      </c>
      <c r="AJ22" s="38" t="s">
        <v>59</v>
      </c>
      <c r="AK22" s="42"/>
    </row>
    <row r="23" spans="1:37" s="14" customFormat="1" ht="27.95" customHeight="1">
      <c r="A23" s="38">
        <v>17</v>
      </c>
      <c r="B23" s="44" t="s">
        <v>52</v>
      </c>
      <c r="C23" s="38"/>
      <c r="D23" s="44" t="s">
        <v>90</v>
      </c>
      <c r="E23" s="43">
        <v>251</v>
      </c>
      <c r="F23" s="43">
        <v>66</v>
      </c>
      <c r="G23" s="38" t="s">
        <v>53</v>
      </c>
      <c r="H23" s="38" t="s">
        <v>53</v>
      </c>
      <c r="I23" s="43">
        <v>252</v>
      </c>
      <c r="J23" s="38">
        <v>252</v>
      </c>
      <c r="K23" s="40">
        <v>80.158730158730165</v>
      </c>
      <c r="L23" s="38">
        <v>202</v>
      </c>
      <c r="M23" s="40">
        <v>15.079365079365079</v>
      </c>
      <c r="N23" s="43">
        <v>38</v>
      </c>
      <c r="O23" s="40">
        <v>4.7619047619047619</v>
      </c>
      <c r="P23" s="38">
        <v>12</v>
      </c>
      <c r="Q23" s="38">
        <v>0</v>
      </c>
      <c r="R23" s="38">
        <v>0</v>
      </c>
      <c r="S23" s="38">
        <f t="shared" si="0"/>
        <v>252</v>
      </c>
      <c r="T23" s="38">
        <v>40213</v>
      </c>
      <c r="U23" s="38">
        <v>40213</v>
      </c>
      <c r="V23" s="38">
        <v>0</v>
      </c>
      <c r="W23" s="38">
        <v>0</v>
      </c>
      <c r="X23" s="38">
        <v>40213</v>
      </c>
      <c r="Y23" s="38" t="s">
        <v>54</v>
      </c>
      <c r="Z23" s="38" t="s">
        <v>55</v>
      </c>
      <c r="AA23" s="38">
        <v>2003</v>
      </c>
      <c r="AB23" s="38" t="s">
        <v>56</v>
      </c>
      <c r="AC23" s="38">
        <v>3402</v>
      </c>
      <c r="AD23" s="38">
        <v>10</v>
      </c>
      <c r="AE23" s="38">
        <v>10</v>
      </c>
      <c r="AF23" s="38" t="s">
        <v>57</v>
      </c>
      <c r="AG23" s="38" t="s">
        <v>58</v>
      </c>
      <c r="AH23" s="38" t="s">
        <v>59</v>
      </c>
      <c r="AI23" s="38" t="s">
        <v>53</v>
      </c>
      <c r="AJ23" s="38" t="s">
        <v>59</v>
      </c>
      <c r="AK23" s="42"/>
    </row>
    <row r="24" spans="1:37" s="14" customFormat="1" ht="27.95" customHeight="1">
      <c r="A24" s="38">
        <v>18</v>
      </c>
      <c r="B24" s="44" t="s">
        <v>52</v>
      </c>
      <c r="C24" s="38"/>
      <c r="D24" s="44" t="s">
        <v>91</v>
      </c>
      <c r="E24" s="43">
        <v>141</v>
      </c>
      <c r="F24" s="43">
        <v>44</v>
      </c>
      <c r="G24" s="38" t="s">
        <v>53</v>
      </c>
      <c r="H24" s="38" t="s">
        <v>53</v>
      </c>
      <c r="I24" s="43">
        <v>537</v>
      </c>
      <c r="J24" s="38">
        <v>537</v>
      </c>
      <c r="K24" s="40">
        <v>96.46182495344506</v>
      </c>
      <c r="L24" s="38">
        <v>518</v>
      </c>
      <c r="M24" s="40">
        <v>3.1657355679702048</v>
      </c>
      <c r="N24" s="43">
        <v>17</v>
      </c>
      <c r="O24" s="40">
        <v>0.37243947858472998</v>
      </c>
      <c r="P24" s="38">
        <v>2</v>
      </c>
      <c r="Q24" s="38">
        <v>0</v>
      </c>
      <c r="R24" s="38">
        <v>0</v>
      </c>
      <c r="S24" s="38">
        <f t="shared" si="0"/>
        <v>537</v>
      </c>
      <c r="T24" s="38">
        <v>19801</v>
      </c>
      <c r="U24" s="38">
        <v>19801</v>
      </c>
      <c r="V24" s="38">
        <v>0</v>
      </c>
      <c r="W24" s="38">
        <v>0</v>
      </c>
      <c r="X24" s="38">
        <v>19801</v>
      </c>
      <c r="Y24" s="38" t="s">
        <v>54</v>
      </c>
      <c r="Z24" s="38" t="s">
        <v>55</v>
      </c>
      <c r="AA24" s="38">
        <v>2001</v>
      </c>
      <c r="AB24" s="38" t="s">
        <v>56</v>
      </c>
      <c r="AC24" s="38">
        <v>3402</v>
      </c>
      <c r="AD24" s="38">
        <v>10</v>
      </c>
      <c r="AE24" s="38">
        <v>12</v>
      </c>
      <c r="AF24" s="38" t="s">
        <v>57</v>
      </c>
      <c r="AG24" s="38" t="s">
        <v>58</v>
      </c>
      <c r="AH24" s="38" t="s">
        <v>59</v>
      </c>
      <c r="AI24" s="38" t="s">
        <v>53</v>
      </c>
      <c r="AJ24" s="38" t="s">
        <v>59</v>
      </c>
      <c r="AK24" s="42"/>
    </row>
    <row r="25" spans="1:37" s="14" customFormat="1" ht="27.95" customHeight="1">
      <c r="A25" s="38">
        <v>19</v>
      </c>
      <c r="B25" s="44" t="s">
        <v>52</v>
      </c>
      <c r="C25" s="38"/>
      <c r="D25" s="44" t="s">
        <v>92</v>
      </c>
      <c r="E25" s="43">
        <v>145</v>
      </c>
      <c r="F25" s="43">
        <v>42</v>
      </c>
      <c r="G25" s="38" t="s">
        <v>53</v>
      </c>
      <c r="H25" s="38" t="s">
        <v>53</v>
      </c>
      <c r="I25" s="43">
        <v>818</v>
      </c>
      <c r="J25" s="38">
        <v>818</v>
      </c>
      <c r="K25" s="40">
        <v>74.205378973105127</v>
      </c>
      <c r="L25" s="38">
        <v>607</v>
      </c>
      <c r="M25" s="40">
        <v>21.393643031784841</v>
      </c>
      <c r="N25" s="43">
        <v>175</v>
      </c>
      <c r="O25" s="40">
        <v>4.4009779951100247</v>
      </c>
      <c r="P25" s="38">
        <v>36</v>
      </c>
      <c r="Q25" s="38">
        <v>0</v>
      </c>
      <c r="R25" s="38">
        <v>0</v>
      </c>
      <c r="S25" s="38">
        <f t="shared" si="0"/>
        <v>818</v>
      </c>
      <c r="T25" s="38">
        <v>7193</v>
      </c>
      <c r="U25" s="38">
        <v>7193</v>
      </c>
      <c r="V25" s="38">
        <v>0</v>
      </c>
      <c r="W25" s="38">
        <v>0</v>
      </c>
      <c r="X25" s="38">
        <v>7193</v>
      </c>
      <c r="Y25" s="38" t="s">
        <v>54</v>
      </c>
      <c r="Z25" s="38" t="s">
        <v>55</v>
      </c>
      <c r="AA25" s="38">
        <v>1989</v>
      </c>
      <c r="AB25" s="38" t="s">
        <v>56</v>
      </c>
      <c r="AC25" s="38">
        <v>3402</v>
      </c>
      <c r="AD25" s="38">
        <v>10</v>
      </c>
      <c r="AE25" s="38">
        <v>11</v>
      </c>
      <c r="AF25" s="38" t="s">
        <v>57</v>
      </c>
      <c r="AG25" s="38" t="s">
        <v>58</v>
      </c>
      <c r="AH25" s="38" t="s">
        <v>59</v>
      </c>
      <c r="AI25" s="38" t="s">
        <v>53</v>
      </c>
      <c r="AJ25" s="38" t="s">
        <v>59</v>
      </c>
      <c r="AK25" s="42"/>
    </row>
    <row r="26" spans="1:37" s="14" customFormat="1" ht="27.95" customHeight="1">
      <c r="A26" s="38">
        <v>20</v>
      </c>
      <c r="B26" s="42" t="s">
        <v>52</v>
      </c>
      <c r="C26" s="38"/>
      <c r="D26" s="39" t="s">
        <v>118</v>
      </c>
      <c r="E26" s="38">
        <v>180</v>
      </c>
      <c r="F26" s="38">
        <v>32</v>
      </c>
      <c r="G26" s="38" t="s">
        <v>53</v>
      </c>
      <c r="H26" s="38" t="s">
        <v>53</v>
      </c>
      <c r="I26" s="38">
        <v>1435</v>
      </c>
      <c r="J26" s="38">
        <v>1435</v>
      </c>
      <c r="K26" s="40">
        <v>81.463414634146332</v>
      </c>
      <c r="L26" s="38">
        <v>1169</v>
      </c>
      <c r="M26" s="40">
        <v>18.536585365853657</v>
      </c>
      <c r="N26" s="41">
        <v>266</v>
      </c>
      <c r="O26" s="40">
        <v>0</v>
      </c>
      <c r="P26" s="38">
        <v>0</v>
      </c>
      <c r="Q26" s="38">
        <v>0</v>
      </c>
      <c r="R26" s="38">
        <v>0</v>
      </c>
      <c r="S26" s="38">
        <f t="shared" si="0"/>
        <v>1435</v>
      </c>
      <c r="T26" s="38">
        <v>8845</v>
      </c>
      <c r="U26" s="38">
        <v>8845</v>
      </c>
      <c r="V26" s="38">
        <v>0</v>
      </c>
      <c r="W26" s="38">
        <v>0</v>
      </c>
      <c r="X26" s="38">
        <v>8845</v>
      </c>
      <c r="Y26" s="38" t="s">
        <v>54</v>
      </c>
      <c r="Z26" s="38" t="s">
        <v>55</v>
      </c>
      <c r="AA26" s="38">
        <v>1984</v>
      </c>
      <c r="AB26" s="38" t="s">
        <v>56</v>
      </c>
      <c r="AC26" s="38">
        <v>766</v>
      </c>
      <c r="AD26" s="38">
        <v>10</v>
      </c>
      <c r="AE26" s="38">
        <v>23</v>
      </c>
      <c r="AF26" s="38" t="s">
        <v>57</v>
      </c>
      <c r="AG26" s="38" t="s">
        <v>58</v>
      </c>
      <c r="AH26" s="38" t="s">
        <v>59</v>
      </c>
      <c r="AI26" s="38" t="s">
        <v>53</v>
      </c>
      <c r="AJ26" s="38" t="s">
        <v>59</v>
      </c>
      <c r="AK26" s="42"/>
    </row>
    <row r="27" spans="1:37" s="14" customFormat="1" ht="37.5">
      <c r="A27" s="38">
        <v>21</v>
      </c>
      <c r="B27" s="42" t="s">
        <v>52</v>
      </c>
      <c r="C27" s="38"/>
      <c r="D27" s="39" t="s">
        <v>117</v>
      </c>
      <c r="E27" s="38">
        <v>180</v>
      </c>
      <c r="F27" s="38">
        <v>20</v>
      </c>
      <c r="G27" s="38" t="s">
        <v>53</v>
      </c>
      <c r="H27" s="38" t="s">
        <v>53</v>
      </c>
      <c r="I27" s="38">
        <v>449</v>
      </c>
      <c r="J27" s="38">
        <v>449</v>
      </c>
      <c r="K27" s="40">
        <v>85.968819599109139</v>
      </c>
      <c r="L27" s="38">
        <v>0</v>
      </c>
      <c r="M27" s="40">
        <v>14.03118040089087</v>
      </c>
      <c r="N27" s="41">
        <v>66</v>
      </c>
      <c r="O27" s="40">
        <v>0</v>
      </c>
      <c r="P27" s="38">
        <v>0</v>
      </c>
      <c r="Q27" s="38">
        <v>0</v>
      </c>
      <c r="R27" s="38">
        <v>0</v>
      </c>
      <c r="S27" s="38">
        <f t="shared" si="0"/>
        <v>66</v>
      </c>
      <c r="T27" s="38">
        <v>2582</v>
      </c>
      <c r="U27" s="38">
        <v>2582</v>
      </c>
      <c r="V27" s="38">
        <v>0</v>
      </c>
      <c r="W27" s="38">
        <v>0</v>
      </c>
      <c r="X27" s="38">
        <v>2582</v>
      </c>
      <c r="Y27" s="38" t="s">
        <v>54</v>
      </c>
      <c r="Z27" s="38" t="s">
        <v>55</v>
      </c>
      <c r="AA27" s="38">
        <v>1982</v>
      </c>
      <c r="AB27" s="38" t="s">
        <v>56</v>
      </c>
      <c r="AC27" s="38">
        <v>766</v>
      </c>
      <c r="AD27" s="38">
        <v>10</v>
      </c>
      <c r="AE27" s="38">
        <v>10</v>
      </c>
      <c r="AF27" s="38" t="s">
        <v>57</v>
      </c>
      <c r="AG27" s="38" t="s">
        <v>58</v>
      </c>
      <c r="AH27" s="38" t="s">
        <v>59</v>
      </c>
      <c r="AI27" s="38" t="s">
        <v>53</v>
      </c>
      <c r="AJ27" s="38" t="s">
        <v>59</v>
      </c>
      <c r="AK27" s="39" t="s">
        <v>60</v>
      </c>
    </row>
    <row r="28" spans="1:37" s="14" customFormat="1" ht="27.95" customHeight="1">
      <c r="A28" s="38">
        <v>22</v>
      </c>
      <c r="B28" s="44" t="s">
        <v>52</v>
      </c>
      <c r="C28" s="38"/>
      <c r="D28" s="46" t="s">
        <v>78</v>
      </c>
      <c r="E28" s="43">
        <v>140</v>
      </c>
      <c r="F28" s="43">
        <v>52</v>
      </c>
      <c r="G28" s="38" t="s">
        <v>53</v>
      </c>
      <c r="H28" s="38" t="s">
        <v>53</v>
      </c>
      <c r="I28" s="43">
        <v>627</v>
      </c>
      <c r="J28" s="38">
        <v>498</v>
      </c>
      <c r="K28" s="40">
        <v>89.783889980353635</v>
      </c>
      <c r="L28" s="38">
        <v>446</v>
      </c>
      <c r="M28" s="40">
        <v>8.6444007858546161</v>
      </c>
      <c r="N28" s="43">
        <v>44</v>
      </c>
      <c r="O28" s="40">
        <v>1.5717092337917484</v>
      </c>
      <c r="P28" s="38">
        <v>8</v>
      </c>
      <c r="Q28" s="38">
        <v>0</v>
      </c>
      <c r="R28" s="38">
        <v>0</v>
      </c>
      <c r="S28" s="38">
        <f t="shared" si="0"/>
        <v>498</v>
      </c>
      <c r="T28" s="38">
        <v>5785</v>
      </c>
      <c r="U28" s="38">
        <v>5666</v>
      </c>
      <c r="V28" s="38">
        <v>0</v>
      </c>
      <c r="W28" s="38">
        <v>0</v>
      </c>
      <c r="X28" s="38">
        <v>5666</v>
      </c>
      <c r="Y28" s="38" t="s">
        <v>54</v>
      </c>
      <c r="Z28" s="38" t="s">
        <v>55</v>
      </c>
      <c r="AA28" s="38">
        <v>1995</v>
      </c>
      <c r="AB28" s="38" t="s">
        <v>56</v>
      </c>
      <c r="AC28" s="38">
        <v>3402</v>
      </c>
      <c r="AD28" s="38">
        <v>10</v>
      </c>
      <c r="AE28" s="38">
        <v>18</v>
      </c>
      <c r="AF28" s="38" t="s">
        <v>57</v>
      </c>
      <c r="AG28" s="38" t="s">
        <v>58</v>
      </c>
      <c r="AH28" s="38" t="s">
        <v>59</v>
      </c>
      <c r="AI28" s="38" t="s">
        <v>53</v>
      </c>
      <c r="AJ28" s="38" t="s">
        <v>59</v>
      </c>
      <c r="AK28" s="42"/>
    </row>
    <row r="29" spans="1:37" s="14" customFormat="1" ht="27.95" customHeight="1">
      <c r="A29" s="38">
        <v>23</v>
      </c>
      <c r="B29" s="44" t="s">
        <v>52</v>
      </c>
      <c r="C29" s="38"/>
      <c r="D29" s="46" t="s">
        <v>79</v>
      </c>
      <c r="E29" s="43">
        <v>148</v>
      </c>
      <c r="F29" s="43">
        <v>52</v>
      </c>
      <c r="G29" s="38" t="s">
        <v>53</v>
      </c>
      <c r="H29" s="38" t="s">
        <v>53</v>
      </c>
      <c r="I29" s="43">
        <v>577</v>
      </c>
      <c r="J29" s="38">
        <v>577</v>
      </c>
      <c r="K29" s="40">
        <v>50.606585788561517</v>
      </c>
      <c r="L29" s="38">
        <v>292</v>
      </c>
      <c r="M29" s="40">
        <v>45.060658578856149</v>
      </c>
      <c r="N29" s="43">
        <v>260</v>
      </c>
      <c r="O29" s="40">
        <v>4.3327556325823222</v>
      </c>
      <c r="P29" s="38">
        <v>25</v>
      </c>
      <c r="Q29" s="38">
        <v>0</v>
      </c>
      <c r="R29" s="38">
        <v>0</v>
      </c>
      <c r="S29" s="38">
        <f t="shared" si="0"/>
        <v>577</v>
      </c>
      <c r="T29" s="38">
        <v>5922</v>
      </c>
      <c r="U29" s="38">
        <v>5922</v>
      </c>
      <c r="V29" s="38">
        <v>0</v>
      </c>
      <c r="W29" s="38">
        <v>0</v>
      </c>
      <c r="X29" s="38">
        <v>5922</v>
      </c>
      <c r="Y29" s="38" t="s">
        <v>54</v>
      </c>
      <c r="Z29" s="38" t="s">
        <v>55</v>
      </c>
      <c r="AA29" s="38">
        <v>1989</v>
      </c>
      <c r="AB29" s="38" t="s">
        <v>56</v>
      </c>
      <c r="AC29" s="38">
        <v>3402</v>
      </c>
      <c r="AD29" s="38">
        <v>10</v>
      </c>
      <c r="AE29" s="38">
        <v>12</v>
      </c>
      <c r="AF29" s="38" t="s">
        <v>57</v>
      </c>
      <c r="AG29" s="38" t="s">
        <v>58</v>
      </c>
      <c r="AH29" s="38" t="s">
        <v>59</v>
      </c>
      <c r="AI29" s="38" t="s">
        <v>53</v>
      </c>
      <c r="AJ29" s="38" t="s">
        <v>59</v>
      </c>
      <c r="AK29" s="42"/>
    </row>
    <row r="30" spans="1:37" s="12" customFormat="1" ht="37.5">
      <c r="A30" s="38">
        <v>24</v>
      </c>
      <c r="B30" s="42" t="s">
        <v>52</v>
      </c>
      <c r="C30" s="38"/>
      <c r="D30" s="39" t="s">
        <v>116</v>
      </c>
      <c r="E30" s="38">
        <v>209</v>
      </c>
      <c r="F30" s="38">
        <v>29</v>
      </c>
      <c r="G30" s="38" t="s">
        <v>53</v>
      </c>
      <c r="H30" s="38" t="s">
        <v>53</v>
      </c>
      <c r="I30" s="38">
        <v>515</v>
      </c>
      <c r="J30" s="38">
        <v>463</v>
      </c>
      <c r="K30" s="40">
        <v>86.213592233009706</v>
      </c>
      <c r="L30" s="38">
        <v>260</v>
      </c>
      <c r="M30" s="40">
        <v>13.78640776699029</v>
      </c>
      <c r="N30" s="41">
        <v>84</v>
      </c>
      <c r="O30" s="40">
        <v>0</v>
      </c>
      <c r="P30" s="38">
        <v>0</v>
      </c>
      <c r="Q30" s="38">
        <v>0</v>
      </c>
      <c r="R30" s="38">
        <v>0</v>
      </c>
      <c r="S30" s="38">
        <f t="shared" si="0"/>
        <v>344</v>
      </c>
      <c r="T30" s="38">
        <v>5003</v>
      </c>
      <c r="U30" s="38">
        <v>5003</v>
      </c>
      <c r="V30" s="38">
        <v>0</v>
      </c>
      <c r="W30" s="38">
        <v>0</v>
      </c>
      <c r="X30" s="38">
        <v>5003</v>
      </c>
      <c r="Y30" s="38" t="s">
        <v>54</v>
      </c>
      <c r="Z30" s="38" t="s">
        <v>55</v>
      </c>
      <c r="AA30" s="38">
        <v>1983</v>
      </c>
      <c r="AB30" s="38" t="s">
        <v>56</v>
      </c>
      <c r="AC30" s="38">
        <v>766</v>
      </c>
      <c r="AD30" s="38">
        <v>10</v>
      </c>
      <c r="AE30" s="38">
        <v>12</v>
      </c>
      <c r="AF30" s="38" t="s">
        <v>57</v>
      </c>
      <c r="AG30" s="38" t="s">
        <v>58</v>
      </c>
      <c r="AH30" s="38" t="s">
        <v>59</v>
      </c>
      <c r="AI30" s="38" t="s">
        <v>53</v>
      </c>
      <c r="AJ30" s="38" t="s">
        <v>59</v>
      </c>
      <c r="AK30" s="39" t="s">
        <v>60</v>
      </c>
    </row>
    <row r="31" spans="1:37" s="14" customFormat="1" ht="27.95" customHeight="1">
      <c r="A31" s="38">
        <v>25</v>
      </c>
      <c r="B31" s="42" t="s">
        <v>52</v>
      </c>
      <c r="C31" s="38"/>
      <c r="D31" s="39" t="s">
        <v>115</v>
      </c>
      <c r="E31" s="38">
        <v>202</v>
      </c>
      <c r="F31" s="38">
        <v>24</v>
      </c>
      <c r="G31" s="38" t="s">
        <v>53</v>
      </c>
      <c r="H31" s="38" t="s">
        <v>53</v>
      </c>
      <c r="I31" s="38">
        <v>487</v>
      </c>
      <c r="J31" s="38">
        <v>487</v>
      </c>
      <c r="K31" s="40">
        <v>78.644763860369622</v>
      </c>
      <c r="L31" s="38">
        <v>383</v>
      </c>
      <c r="M31" s="40">
        <v>21.355236139630389</v>
      </c>
      <c r="N31" s="41">
        <v>104</v>
      </c>
      <c r="O31" s="40">
        <v>0</v>
      </c>
      <c r="P31" s="38">
        <v>0</v>
      </c>
      <c r="Q31" s="38">
        <v>0</v>
      </c>
      <c r="R31" s="38">
        <v>0</v>
      </c>
      <c r="S31" s="38">
        <f t="shared" si="0"/>
        <v>487</v>
      </c>
      <c r="T31" s="38">
        <v>4373</v>
      </c>
      <c r="U31" s="38">
        <v>4373</v>
      </c>
      <c r="V31" s="38">
        <v>0</v>
      </c>
      <c r="W31" s="38">
        <v>0</v>
      </c>
      <c r="X31" s="38">
        <v>4373</v>
      </c>
      <c r="Y31" s="38" t="s">
        <v>54</v>
      </c>
      <c r="Z31" s="38" t="s">
        <v>55</v>
      </c>
      <c r="AA31" s="38">
        <v>1983</v>
      </c>
      <c r="AB31" s="38" t="s">
        <v>56</v>
      </c>
      <c r="AC31" s="38">
        <v>766</v>
      </c>
      <c r="AD31" s="38">
        <v>10</v>
      </c>
      <c r="AE31" s="38">
        <v>11</v>
      </c>
      <c r="AF31" s="38" t="s">
        <v>57</v>
      </c>
      <c r="AG31" s="38" t="s">
        <v>58</v>
      </c>
      <c r="AH31" s="38" t="s">
        <v>59</v>
      </c>
      <c r="AI31" s="38" t="s">
        <v>53</v>
      </c>
      <c r="AJ31" s="38" t="s">
        <v>59</v>
      </c>
      <c r="AK31" s="42"/>
    </row>
    <row r="32" spans="1:37" s="14" customFormat="1" ht="27.95" customHeight="1">
      <c r="A32" s="38">
        <v>26</v>
      </c>
      <c r="B32" s="44" t="s">
        <v>52</v>
      </c>
      <c r="C32" s="38"/>
      <c r="D32" s="46" t="s">
        <v>80</v>
      </c>
      <c r="E32" s="43">
        <v>149</v>
      </c>
      <c r="F32" s="43">
        <v>51</v>
      </c>
      <c r="G32" s="38" t="s">
        <v>53</v>
      </c>
      <c r="H32" s="38" t="s">
        <v>53</v>
      </c>
      <c r="I32" s="43">
        <v>680</v>
      </c>
      <c r="J32" s="38">
        <v>610</v>
      </c>
      <c r="K32" s="40">
        <v>82.950819672131146</v>
      </c>
      <c r="L32" s="38">
        <v>506</v>
      </c>
      <c r="M32" s="40">
        <v>10.491803278688524</v>
      </c>
      <c r="N32" s="43">
        <v>64</v>
      </c>
      <c r="O32" s="40">
        <v>6.557377049180328</v>
      </c>
      <c r="P32" s="38">
        <v>40</v>
      </c>
      <c r="Q32" s="38">
        <v>0</v>
      </c>
      <c r="R32" s="38">
        <v>0</v>
      </c>
      <c r="S32" s="38">
        <f t="shared" si="0"/>
        <v>610</v>
      </c>
      <c r="T32" s="38">
        <v>14017</v>
      </c>
      <c r="U32" s="38">
        <v>13459</v>
      </c>
      <c r="V32" s="38">
        <v>0</v>
      </c>
      <c r="W32" s="38">
        <v>0</v>
      </c>
      <c r="X32" s="38">
        <v>13459</v>
      </c>
      <c r="Y32" s="38" t="s">
        <v>54</v>
      </c>
      <c r="Z32" s="38" t="s">
        <v>55</v>
      </c>
      <c r="AA32" s="38">
        <v>2001</v>
      </c>
      <c r="AB32" s="38" t="s">
        <v>56</v>
      </c>
      <c r="AC32" s="38">
        <v>3402</v>
      </c>
      <c r="AD32" s="38">
        <v>10</v>
      </c>
      <c r="AE32" s="38">
        <v>7</v>
      </c>
      <c r="AF32" s="38" t="s">
        <v>57</v>
      </c>
      <c r="AG32" s="38" t="s">
        <v>58</v>
      </c>
      <c r="AH32" s="38" t="s">
        <v>59</v>
      </c>
      <c r="AI32" s="38" t="s">
        <v>53</v>
      </c>
      <c r="AJ32" s="38" t="s">
        <v>59</v>
      </c>
      <c r="AK32" s="42"/>
    </row>
    <row r="33" spans="1:37" s="14" customFormat="1" ht="37.5">
      <c r="A33" s="38">
        <v>27</v>
      </c>
      <c r="B33" s="42" t="s">
        <v>52</v>
      </c>
      <c r="C33" s="38"/>
      <c r="D33" s="39" t="s">
        <v>114</v>
      </c>
      <c r="E33" s="38">
        <v>180</v>
      </c>
      <c r="F33" s="38">
        <v>26</v>
      </c>
      <c r="G33" s="38" t="s">
        <v>53</v>
      </c>
      <c r="H33" s="38" t="s">
        <v>53</v>
      </c>
      <c r="I33" s="38">
        <v>265</v>
      </c>
      <c r="J33" s="38">
        <v>265</v>
      </c>
      <c r="K33" s="40">
        <v>80.754716981132077</v>
      </c>
      <c r="L33" s="38">
        <v>0</v>
      </c>
      <c r="M33" s="40">
        <v>19.245283018867926</v>
      </c>
      <c r="N33" s="41">
        <v>54</v>
      </c>
      <c r="O33" s="40">
        <v>0</v>
      </c>
      <c r="P33" s="38">
        <v>0</v>
      </c>
      <c r="Q33" s="38">
        <v>0</v>
      </c>
      <c r="R33" s="38">
        <v>0</v>
      </c>
      <c r="S33" s="38">
        <f t="shared" si="0"/>
        <v>54</v>
      </c>
      <c r="T33" s="38">
        <v>1815</v>
      </c>
      <c r="U33" s="38">
        <v>1815</v>
      </c>
      <c r="V33" s="38">
        <v>0</v>
      </c>
      <c r="W33" s="38">
        <v>0</v>
      </c>
      <c r="X33" s="38">
        <v>1815</v>
      </c>
      <c r="Y33" s="38" t="s">
        <v>54</v>
      </c>
      <c r="Z33" s="38" t="s">
        <v>55</v>
      </c>
      <c r="AA33" s="38">
        <v>1982</v>
      </c>
      <c r="AB33" s="38" t="s">
        <v>56</v>
      </c>
      <c r="AC33" s="38">
        <v>766</v>
      </c>
      <c r="AD33" s="38">
        <v>10</v>
      </c>
      <c r="AE33" s="38">
        <v>7</v>
      </c>
      <c r="AF33" s="38" t="s">
        <v>57</v>
      </c>
      <c r="AG33" s="38" t="s">
        <v>58</v>
      </c>
      <c r="AH33" s="38" t="s">
        <v>59</v>
      </c>
      <c r="AI33" s="38" t="s">
        <v>53</v>
      </c>
      <c r="AJ33" s="38" t="s">
        <v>59</v>
      </c>
      <c r="AK33" s="39" t="s">
        <v>60</v>
      </c>
    </row>
    <row r="34" spans="1:37" s="14" customFormat="1" ht="27.95" customHeight="1">
      <c r="A34" s="38">
        <v>28</v>
      </c>
      <c r="B34" s="44" t="s">
        <v>52</v>
      </c>
      <c r="C34" s="38"/>
      <c r="D34" s="46" t="s">
        <v>81</v>
      </c>
      <c r="E34" s="43">
        <v>142</v>
      </c>
      <c r="F34" s="43">
        <v>48</v>
      </c>
      <c r="G34" s="38" t="s">
        <v>53</v>
      </c>
      <c r="H34" s="38" t="s">
        <v>53</v>
      </c>
      <c r="I34" s="43">
        <v>632</v>
      </c>
      <c r="J34" s="38">
        <v>626</v>
      </c>
      <c r="K34" s="40">
        <v>77.476038338658142</v>
      </c>
      <c r="L34" s="38">
        <v>485</v>
      </c>
      <c r="M34" s="40">
        <v>18.530351437699679</v>
      </c>
      <c r="N34" s="43">
        <v>116</v>
      </c>
      <c r="O34" s="40">
        <v>3.9936102236421722</v>
      </c>
      <c r="P34" s="38">
        <v>25</v>
      </c>
      <c r="Q34" s="38">
        <v>0</v>
      </c>
      <c r="R34" s="38">
        <v>0</v>
      </c>
      <c r="S34" s="38">
        <f t="shared" si="0"/>
        <v>626</v>
      </c>
      <c r="T34" s="38">
        <v>6181</v>
      </c>
      <c r="U34" s="38">
        <v>6015</v>
      </c>
      <c r="V34" s="38">
        <v>0</v>
      </c>
      <c r="W34" s="38">
        <v>0</v>
      </c>
      <c r="X34" s="38">
        <v>6015</v>
      </c>
      <c r="Y34" s="38" t="s">
        <v>54</v>
      </c>
      <c r="Z34" s="38" t="s">
        <v>55</v>
      </c>
      <c r="AA34" s="38">
        <v>1990</v>
      </c>
      <c r="AB34" s="38" t="s">
        <v>56</v>
      </c>
      <c r="AC34" s="38">
        <v>3402</v>
      </c>
      <c r="AD34" s="38">
        <v>10</v>
      </c>
      <c r="AE34" s="38">
        <v>18</v>
      </c>
      <c r="AF34" s="38" t="s">
        <v>57</v>
      </c>
      <c r="AG34" s="38" t="s">
        <v>58</v>
      </c>
      <c r="AH34" s="38" t="s">
        <v>59</v>
      </c>
      <c r="AI34" s="38" t="s">
        <v>53</v>
      </c>
      <c r="AJ34" s="38" t="s">
        <v>59</v>
      </c>
      <c r="AK34" s="42"/>
    </row>
    <row r="35" spans="1:37" s="14" customFormat="1" ht="27.95" customHeight="1">
      <c r="A35" s="38">
        <v>29</v>
      </c>
      <c r="B35" s="44" t="s">
        <v>52</v>
      </c>
      <c r="C35" s="38"/>
      <c r="D35" s="44" t="s">
        <v>62</v>
      </c>
      <c r="E35" s="43">
        <v>167</v>
      </c>
      <c r="F35" s="43">
        <v>33</v>
      </c>
      <c r="G35" s="38" t="s">
        <v>53</v>
      </c>
      <c r="H35" s="38" t="s">
        <v>53</v>
      </c>
      <c r="I35" s="43">
        <v>1088</v>
      </c>
      <c r="J35" s="38">
        <v>1088</v>
      </c>
      <c r="K35" s="40">
        <v>82.628676470588232</v>
      </c>
      <c r="L35" s="38">
        <v>899</v>
      </c>
      <c r="M35" s="40">
        <v>13.786764705882353</v>
      </c>
      <c r="N35" s="43">
        <v>189</v>
      </c>
      <c r="O35" s="40">
        <v>3.5845588235294117</v>
      </c>
      <c r="P35" s="38">
        <v>0</v>
      </c>
      <c r="Q35" s="38">
        <v>0</v>
      </c>
      <c r="R35" s="38">
        <v>0</v>
      </c>
      <c r="S35" s="38">
        <f t="shared" si="0"/>
        <v>1088</v>
      </c>
      <c r="T35" s="38">
        <v>12545</v>
      </c>
      <c r="U35" s="38">
        <v>12545</v>
      </c>
      <c r="V35" s="38">
        <v>0</v>
      </c>
      <c r="W35" s="38">
        <v>0</v>
      </c>
      <c r="X35" s="38">
        <v>12545</v>
      </c>
      <c r="Y35" s="38" t="s">
        <v>54</v>
      </c>
      <c r="Z35" s="38" t="s">
        <v>55</v>
      </c>
      <c r="AA35" s="38">
        <v>1993</v>
      </c>
      <c r="AB35" s="38" t="s">
        <v>56</v>
      </c>
      <c r="AC35" s="38">
        <v>3402</v>
      </c>
      <c r="AD35" s="38">
        <v>10</v>
      </c>
      <c r="AE35" s="38">
        <v>5</v>
      </c>
      <c r="AF35" s="38" t="s">
        <v>57</v>
      </c>
      <c r="AG35" s="38" t="s">
        <v>58</v>
      </c>
      <c r="AH35" s="38" t="s">
        <v>59</v>
      </c>
      <c r="AI35" s="38" t="s">
        <v>53</v>
      </c>
      <c r="AJ35" s="38" t="s">
        <v>59</v>
      </c>
      <c r="AK35" s="42"/>
    </row>
    <row r="36" spans="1:37" s="14" customFormat="1" ht="27.95" customHeight="1">
      <c r="A36" s="38">
        <v>30</v>
      </c>
      <c r="B36" s="44" t="s">
        <v>52</v>
      </c>
      <c r="C36" s="38"/>
      <c r="D36" s="44" t="s">
        <v>63</v>
      </c>
      <c r="E36" s="43">
        <v>140</v>
      </c>
      <c r="F36" s="43">
        <v>69</v>
      </c>
      <c r="G36" s="38" t="s">
        <v>53</v>
      </c>
      <c r="H36" s="38" t="s">
        <v>53</v>
      </c>
      <c r="I36" s="43">
        <v>395</v>
      </c>
      <c r="J36" s="38">
        <v>395</v>
      </c>
      <c r="K36" s="40">
        <v>75.949367088607602</v>
      </c>
      <c r="L36" s="38">
        <v>300</v>
      </c>
      <c r="M36" s="40">
        <v>17.468354430379744</v>
      </c>
      <c r="N36" s="43">
        <v>95</v>
      </c>
      <c r="O36" s="40">
        <v>6.5822784810126587</v>
      </c>
      <c r="P36" s="38">
        <v>0</v>
      </c>
      <c r="Q36" s="38">
        <v>0</v>
      </c>
      <c r="R36" s="38">
        <v>0</v>
      </c>
      <c r="S36" s="38">
        <f t="shared" si="0"/>
        <v>395</v>
      </c>
      <c r="T36" s="38">
        <v>4160</v>
      </c>
      <c r="U36" s="38">
        <v>4160</v>
      </c>
      <c r="V36" s="38">
        <v>0</v>
      </c>
      <c r="W36" s="38">
        <v>0</v>
      </c>
      <c r="X36" s="38">
        <v>4160</v>
      </c>
      <c r="Y36" s="38" t="s">
        <v>54</v>
      </c>
      <c r="Z36" s="38" t="s">
        <v>55</v>
      </c>
      <c r="AA36" s="38">
        <v>1998</v>
      </c>
      <c r="AB36" s="38" t="s">
        <v>56</v>
      </c>
      <c r="AC36" s="38">
        <v>3402</v>
      </c>
      <c r="AD36" s="38">
        <v>10</v>
      </c>
      <c r="AE36" s="38">
        <v>10</v>
      </c>
      <c r="AF36" s="38" t="s">
        <v>57</v>
      </c>
      <c r="AG36" s="38" t="s">
        <v>58</v>
      </c>
      <c r="AH36" s="38" t="s">
        <v>59</v>
      </c>
      <c r="AI36" s="38" t="s">
        <v>53</v>
      </c>
      <c r="AJ36" s="38" t="s">
        <v>59</v>
      </c>
      <c r="AK36" s="42"/>
    </row>
    <row r="37" spans="1:37" s="14" customFormat="1" ht="27.95" customHeight="1">
      <c r="A37" s="38">
        <v>31</v>
      </c>
      <c r="B37" s="42" t="s">
        <v>52</v>
      </c>
      <c r="C37" s="38"/>
      <c r="D37" s="39" t="s">
        <v>113</v>
      </c>
      <c r="E37" s="38">
        <v>180</v>
      </c>
      <c r="F37" s="38">
        <v>41</v>
      </c>
      <c r="G37" s="38" t="s">
        <v>53</v>
      </c>
      <c r="H37" s="38" t="s">
        <v>53</v>
      </c>
      <c r="I37" s="38">
        <v>624</v>
      </c>
      <c r="J37" s="38">
        <v>622</v>
      </c>
      <c r="K37" s="40">
        <v>80.448717948717956</v>
      </c>
      <c r="L37" s="38">
        <v>500</v>
      </c>
      <c r="M37" s="40">
        <v>19.551282051282051</v>
      </c>
      <c r="N37" s="41">
        <v>122</v>
      </c>
      <c r="O37" s="40">
        <v>0</v>
      </c>
      <c r="P37" s="38">
        <v>0</v>
      </c>
      <c r="Q37" s="38">
        <v>0</v>
      </c>
      <c r="R37" s="38">
        <v>0</v>
      </c>
      <c r="S37" s="38">
        <f t="shared" si="0"/>
        <v>622</v>
      </c>
      <c r="T37" s="38">
        <v>2515</v>
      </c>
      <c r="U37" s="38">
        <v>2515</v>
      </c>
      <c r="V37" s="38">
        <v>0</v>
      </c>
      <c r="W37" s="38">
        <v>0</v>
      </c>
      <c r="X37" s="38">
        <v>2515</v>
      </c>
      <c r="Y37" s="38" t="s">
        <v>54</v>
      </c>
      <c r="Z37" s="38" t="s">
        <v>55</v>
      </c>
      <c r="AA37" s="38">
        <v>1984</v>
      </c>
      <c r="AB37" s="38" t="s">
        <v>56</v>
      </c>
      <c r="AC37" s="38">
        <v>766</v>
      </c>
      <c r="AD37" s="38">
        <v>10</v>
      </c>
      <c r="AE37" s="38">
        <v>11</v>
      </c>
      <c r="AF37" s="38" t="s">
        <v>57</v>
      </c>
      <c r="AG37" s="38" t="s">
        <v>58</v>
      </c>
      <c r="AH37" s="38" t="s">
        <v>59</v>
      </c>
      <c r="AI37" s="38" t="s">
        <v>53</v>
      </c>
      <c r="AJ37" s="38" t="s">
        <v>59</v>
      </c>
      <c r="AK37" s="42"/>
    </row>
    <row r="38" spans="1:37" s="14" customFormat="1" ht="27.95" customHeight="1">
      <c r="A38" s="38">
        <v>32</v>
      </c>
      <c r="B38" s="42" t="s">
        <v>52</v>
      </c>
      <c r="C38" s="38"/>
      <c r="D38" s="39" t="s">
        <v>112</v>
      </c>
      <c r="E38" s="38">
        <v>162</v>
      </c>
      <c r="F38" s="38">
        <v>18</v>
      </c>
      <c r="G38" s="38" t="s">
        <v>53</v>
      </c>
      <c r="H38" s="38" t="s">
        <v>53</v>
      </c>
      <c r="I38" s="38">
        <v>863</v>
      </c>
      <c r="J38" s="38">
        <v>863</v>
      </c>
      <c r="K38" s="40">
        <v>47.392815758980298</v>
      </c>
      <c r="L38" s="38">
        <v>409</v>
      </c>
      <c r="M38" s="40">
        <v>52.607184241019702</v>
      </c>
      <c r="N38" s="41">
        <v>454</v>
      </c>
      <c r="O38" s="40">
        <v>0</v>
      </c>
      <c r="P38" s="38">
        <v>0</v>
      </c>
      <c r="Q38" s="38">
        <v>0</v>
      </c>
      <c r="R38" s="38">
        <v>0</v>
      </c>
      <c r="S38" s="38">
        <f t="shared" si="0"/>
        <v>863</v>
      </c>
      <c r="T38" s="38">
        <v>13070</v>
      </c>
      <c r="U38" s="38">
        <v>13070</v>
      </c>
      <c r="V38" s="38">
        <v>0</v>
      </c>
      <c r="W38" s="38">
        <v>0</v>
      </c>
      <c r="X38" s="38">
        <v>13070</v>
      </c>
      <c r="Y38" s="38" t="s">
        <v>54</v>
      </c>
      <c r="Z38" s="38" t="s">
        <v>55</v>
      </c>
      <c r="AA38" s="38">
        <v>1986</v>
      </c>
      <c r="AB38" s="38" t="s">
        <v>56</v>
      </c>
      <c r="AC38" s="38">
        <v>766</v>
      </c>
      <c r="AD38" s="38">
        <v>10</v>
      </c>
      <c r="AE38" s="38">
        <v>11</v>
      </c>
      <c r="AF38" s="38" t="s">
        <v>57</v>
      </c>
      <c r="AG38" s="38" t="s">
        <v>58</v>
      </c>
      <c r="AH38" s="38" t="s">
        <v>59</v>
      </c>
      <c r="AI38" s="38" t="s">
        <v>53</v>
      </c>
      <c r="AJ38" s="38" t="s">
        <v>59</v>
      </c>
      <c r="AK38" s="42"/>
    </row>
    <row r="39" spans="1:37" s="14" customFormat="1" ht="27.95" customHeight="1">
      <c r="A39" s="38">
        <v>33</v>
      </c>
      <c r="B39" s="44" t="s">
        <v>52</v>
      </c>
      <c r="C39" s="38"/>
      <c r="D39" s="44" t="s">
        <v>64</v>
      </c>
      <c r="E39" s="43">
        <v>142</v>
      </c>
      <c r="F39" s="43">
        <v>58</v>
      </c>
      <c r="G39" s="38" t="s">
        <v>53</v>
      </c>
      <c r="H39" s="38" t="s">
        <v>53</v>
      </c>
      <c r="I39" s="43">
        <v>211</v>
      </c>
      <c r="J39" s="38">
        <v>211</v>
      </c>
      <c r="K39" s="40">
        <v>48.81516587677725</v>
      </c>
      <c r="L39" s="38">
        <v>103</v>
      </c>
      <c r="M39" s="40">
        <v>46.445497630331758</v>
      </c>
      <c r="N39" s="43">
        <v>108</v>
      </c>
      <c r="O39" s="40">
        <v>4.7393364928909953</v>
      </c>
      <c r="P39" s="38">
        <v>0</v>
      </c>
      <c r="Q39" s="38">
        <v>0</v>
      </c>
      <c r="R39" s="38">
        <v>0</v>
      </c>
      <c r="S39" s="38">
        <f t="shared" si="0"/>
        <v>211</v>
      </c>
      <c r="T39" s="38">
        <v>9776</v>
      </c>
      <c r="U39" s="38">
        <v>9776</v>
      </c>
      <c r="V39" s="38">
        <v>0</v>
      </c>
      <c r="W39" s="38">
        <v>0</v>
      </c>
      <c r="X39" s="38">
        <v>9776</v>
      </c>
      <c r="Y39" s="38" t="s">
        <v>54</v>
      </c>
      <c r="Z39" s="38" t="s">
        <v>55</v>
      </c>
      <c r="AA39" s="38">
        <v>2001</v>
      </c>
      <c r="AB39" s="38" t="s">
        <v>56</v>
      </c>
      <c r="AC39" s="38">
        <v>3402</v>
      </c>
      <c r="AD39" s="38">
        <v>10</v>
      </c>
      <c r="AE39" s="38">
        <v>8</v>
      </c>
      <c r="AF39" s="38" t="s">
        <v>57</v>
      </c>
      <c r="AG39" s="38" t="s">
        <v>58</v>
      </c>
      <c r="AH39" s="38" t="s">
        <v>59</v>
      </c>
      <c r="AI39" s="38" t="s">
        <v>53</v>
      </c>
      <c r="AJ39" s="38" t="s">
        <v>59</v>
      </c>
      <c r="AK39" s="42"/>
    </row>
    <row r="40" spans="1:37" s="14" customFormat="1" ht="37.5">
      <c r="A40" s="38">
        <v>34</v>
      </c>
      <c r="B40" s="42" t="s">
        <v>52</v>
      </c>
      <c r="C40" s="38"/>
      <c r="D40" s="44" t="s">
        <v>61</v>
      </c>
      <c r="E40" s="38">
        <v>204</v>
      </c>
      <c r="F40" s="38">
        <v>24</v>
      </c>
      <c r="G40" s="38" t="s">
        <v>53</v>
      </c>
      <c r="H40" s="38" t="s">
        <v>53</v>
      </c>
      <c r="I40" s="38">
        <v>1279</v>
      </c>
      <c r="J40" s="38">
        <v>767</v>
      </c>
      <c r="K40" s="40">
        <v>0</v>
      </c>
      <c r="L40" s="38">
        <v>415</v>
      </c>
      <c r="M40" s="40">
        <v>100</v>
      </c>
      <c r="N40" s="38">
        <v>263</v>
      </c>
      <c r="O40" s="40">
        <v>0</v>
      </c>
      <c r="P40" s="38">
        <v>0</v>
      </c>
      <c r="Q40" s="38">
        <v>0</v>
      </c>
      <c r="R40" s="38">
        <v>0</v>
      </c>
      <c r="S40" s="38">
        <f t="shared" si="0"/>
        <v>678</v>
      </c>
      <c r="T40" s="38">
        <v>685</v>
      </c>
      <c r="U40" s="38">
        <v>206</v>
      </c>
      <c r="V40" s="38">
        <v>0</v>
      </c>
      <c r="W40" s="38">
        <v>0</v>
      </c>
      <c r="X40" s="38">
        <v>206</v>
      </c>
      <c r="Y40" s="38" t="s">
        <v>54</v>
      </c>
      <c r="Z40" s="38" t="s">
        <v>55</v>
      </c>
      <c r="AA40" s="38">
        <v>1983</v>
      </c>
      <c r="AB40" s="38" t="s">
        <v>56</v>
      </c>
      <c r="AC40" s="38">
        <v>766</v>
      </c>
      <c r="AD40" s="38">
        <v>10</v>
      </c>
      <c r="AE40" s="38">
        <v>10</v>
      </c>
      <c r="AF40" s="38" t="s">
        <v>57</v>
      </c>
      <c r="AG40" s="38" t="s">
        <v>58</v>
      </c>
      <c r="AH40" s="38" t="s">
        <v>59</v>
      </c>
      <c r="AI40" s="38" t="s">
        <v>53</v>
      </c>
      <c r="AJ40" s="38" t="s">
        <v>59</v>
      </c>
      <c r="AK40" s="39" t="s">
        <v>60</v>
      </c>
    </row>
    <row r="41" spans="1:37" s="14" customFormat="1" ht="27.95" customHeight="1">
      <c r="A41" s="38">
        <v>35</v>
      </c>
      <c r="B41" s="44" t="s">
        <v>52</v>
      </c>
      <c r="C41" s="38"/>
      <c r="D41" s="44" t="s">
        <v>65</v>
      </c>
      <c r="E41" s="38">
        <v>143</v>
      </c>
      <c r="F41" s="38">
        <v>65</v>
      </c>
      <c r="G41" s="38" t="s">
        <v>53</v>
      </c>
      <c r="H41" s="38" t="s">
        <v>53</v>
      </c>
      <c r="I41" s="43">
        <v>724</v>
      </c>
      <c r="J41" s="38">
        <v>724</v>
      </c>
      <c r="K41" s="40">
        <v>53.591160220994475</v>
      </c>
      <c r="L41" s="38">
        <v>388</v>
      </c>
      <c r="M41" s="40">
        <v>42.679558011049721</v>
      </c>
      <c r="N41" s="43">
        <v>336</v>
      </c>
      <c r="O41" s="40">
        <v>3.7292817679558015</v>
      </c>
      <c r="P41" s="38">
        <v>0</v>
      </c>
      <c r="Q41" s="38">
        <v>0</v>
      </c>
      <c r="R41" s="38">
        <v>0</v>
      </c>
      <c r="S41" s="38">
        <f t="shared" si="0"/>
        <v>724</v>
      </c>
      <c r="T41" s="38">
        <v>5478</v>
      </c>
      <c r="U41" s="38">
        <v>5478</v>
      </c>
      <c r="V41" s="38">
        <v>0</v>
      </c>
      <c r="W41" s="38">
        <v>0</v>
      </c>
      <c r="X41" s="38">
        <v>5478</v>
      </c>
      <c r="Y41" s="38" t="s">
        <v>54</v>
      </c>
      <c r="Z41" s="38" t="s">
        <v>55</v>
      </c>
      <c r="AA41" s="38">
        <v>1990</v>
      </c>
      <c r="AB41" s="38" t="s">
        <v>56</v>
      </c>
      <c r="AC41" s="38">
        <v>3402</v>
      </c>
      <c r="AD41" s="38">
        <v>10</v>
      </c>
      <c r="AE41" s="38">
        <v>4</v>
      </c>
      <c r="AF41" s="38" t="s">
        <v>57</v>
      </c>
      <c r="AG41" s="38" t="s">
        <v>58</v>
      </c>
      <c r="AH41" s="38" t="s">
        <v>59</v>
      </c>
      <c r="AI41" s="38" t="s">
        <v>53</v>
      </c>
      <c r="AJ41" s="38" t="s">
        <v>59</v>
      </c>
      <c r="AK41" s="42"/>
    </row>
    <row r="42" spans="1:37" s="14" customFormat="1" ht="27.95" customHeight="1">
      <c r="A42" s="38">
        <v>36</v>
      </c>
      <c r="B42" s="44" t="s">
        <v>52</v>
      </c>
      <c r="C42" s="38"/>
      <c r="D42" s="44" t="s">
        <v>66</v>
      </c>
      <c r="E42" s="43">
        <v>176</v>
      </c>
      <c r="F42" s="43">
        <v>24</v>
      </c>
      <c r="G42" s="38" t="s">
        <v>53</v>
      </c>
      <c r="H42" s="38" t="s">
        <v>53</v>
      </c>
      <c r="I42" s="43">
        <v>1456</v>
      </c>
      <c r="J42" s="38">
        <v>1456</v>
      </c>
      <c r="K42" s="40">
        <v>67.651098901098905</v>
      </c>
      <c r="L42" s="38">
        <v>985</v>
      </c>
      <c r="M42" s="40">
        <v>27.609890109890113</v>
      </c>
      <c r="N42" s="43">
        <v>471</v>
      </c>
      <c r="O42" s="40">
        <v>4.7390109890109891</v>
      </c>
      <c r="P42" s="38">
        <v>0</v>
      </c>
      <c r="Q42" s="38">
        <v>0</v>
      </c>
      <c r="R42" s="38">
        <v>0</v>
      </c>
      <c r="S42" s="38">
        <f t="shared" si="0"/>
        <v>1456</v>
      </c>
      <c r="T42" s="38">
        <v>18372</v>
      </c>
      <c r="U42" s="38">
        <v>18372</v>
      </c>
      <c r="V42" s="38">
        <v>0</v>
      </c>
      <c r="W42" s="38">
        <v>0</v>
      </c>
      <c r="X42" s="38">
        <v>18372</v>
      </c>
      <c r="Y42" s="38" t="s">
        <v>54</v>
      </c>
      <c r="Z42" s="38" t="s">
        <v>55</v>
      </c>
      <c r="AA42" s="38">
        <v>1992</v>
      </c>
      <c r="AB42" s="38" t="s">
        <v>56</v>
      </c>
      <c r="AC42" s="38">
        <v>3402</v>
      </c>
      <c r="AD42" s="38">
        <v>10</v>
      </c>
      <c r="AE42" s="38">
        <v>22</v>
      </c>
      <c r="AF42" s="38" t="s">
        <v>57</v>
      </c>
      <c r="AG42" s="38" t="s">
        <v>58</v>
      </c>
      <c r="AH42" s="38" t="s">
        <v>59</v>
      </c>
      <c r="AI42" s="38" t="s">
        <v>53</v>
      </c>
      <c r="AJ42" s="38" t="s">
        <v>59</v>
      </c>
      <c r="AK42" s="42"/>
    </row>
    <row r="43" spans="1:37" s="12" customFormat="1" ht="27.95" customHeight="1">
      <c r="A43" s="38">
        <v>37</v>
      </c>
      <c r="B43" s="42" t="s">
        <v>52</v>
      </c>
      <c r="C43" s="38"/>
      <c r="D43" s="39" t="s">
        <v>111</v>
      </c>
      <c r="E43" s="38">
        <v>180</v>
      </c>
      <c r="F43" s="38">
        <v>20</v>
      </c>
      <c r="G43" s="38" t="s">
        <v>53</v>
      </c>
      <c r="H43" s="38" t="s">
        <v>53</v>
      </c>
      <c r="I43" s="38">
        <v>389</v>
      </c>
      <c r="J43" s="38">
        <v>389</v>
      </c>
      <c r="K43" s="40">
        <v>73.52185089974293</v>
      </c>
      <c r="L43" s="38">
        <v>286</v>
      </c>
      <c r="M43" s="40">
        <v>26.47814910025707</v>
      </c>
      <c r="N43" s="38">
        <v>103</v>
      </c>
      <c r="O43" s="40">
        <v>0</v>
      </c>
      <c r="P43" s="38">
        <v>0</v>
      </c>
      <c r="Q43" s="38">
        <v>0</v>
      </c>
      <c r="R43" s="38">
        <v>0</v>
      </c>
      <c r="S43" s="38">
        <f t="shared" si="0"/>
        <v>389</v>
      </c>
      <c r="T43" s="38">
        <v>2689</v>
      </c>
      <c r="U43" s="38">
        <v>2689</v>
      </c>
      <c r="V43" s="38">
        <v>0</v>
      </c>
      <c r="W43" s="38">
        <v>0</v>
      </c>
      <c r="X43" s="38">
        <v>2689</v>
      </c>
      <c r="Y43" s="38" t="s">
        <v>54</v>
      </c>
      <c r="Z43" s="38" t="s">
        <v>55</v>
      </c>
      <c r="AA43" s="38">
        <v>1983</v>
      </c>
      <c r="AB43" s="38" t="s">
        <v>56</v>
      </c>
      <c r="AC43" s="38">
        <v>766</v>
      </c>
      <c r="AD43" s="38">
        <v>10</v>
      </c>
      <c r="AE43" s="38">
        <v>11</v>
      </c>
      <c r="AF43" s="38" t="s">
        <v>57</v>
      </c>
      <c r="AG43" s="38" t="s">
        <v>58</v>
      </c>
      <c r="AH43" s="38" t="s">
        <v>59</v>
      </c>
      <c r="AI43" s="38" t="s">
        <v>53</v>
      </c>
      <c r="AJ43" s="38" t="s">
        <v>59</v>
      </c>
      <c r="AK43" s="42"/>
    </row>
    <row r="44" spans="1:37" s="14" customFormat="1" ht="37.5">
      <c r="A44" s="38">
        <v>38</v>
      </c>
      <c r="B44" s="42" t="s">
        <v>52</v>
      </c>
      <c r="C44" s="38"/>
      <c r="D44" s="39" t="s">
        <v>110</v>
      </c>
      <c r="E44" s="38">
        <v>203</v>
      </c>
      <c r="F44" s="38">
        <v>23</v>
      </c>
      <c r="G44" s="38" t="s">
        <v>53</v>
      </c>
      <c r="H44" s="38" t="s">
        <v>53</v>
      </c>
      <c r="I44" s="38">
        <v>725</v>
      </c>
      <c r="J44" s="38">
        <v>670</v>
      </c>
      <c r="K44" s="40">
        <v>78.344827586206904</v>
      </c>
      <c r="L44" s="38">
        <v>222</v>
      </c>
      <c r="M44" s="40">
        <v>21.655172413793103</v>
      </c>
      <c r="N44" s="38">
        <v>181</v>
      </c>
      <c r="O44" s="40">
        <v>0</v>
      </c>
      <c r="P44" s="38">
        <v>0</v>
      </c>
      <c r="Q44" s="38">
        <v>0</v>
      </c>
      <c r="R44" s="38">
        <v>0</v>
      </c>
      <c r="S44" s="38">
        <f t="shared" si="0"/>
        <v>403</v>
      </c>
      <c r="T44" s="38">
        <v>3668</v>
      </c>
      <c r="U44" s="38">
        <v>3668</v>
      </c>
      <c r="V44" s="38">
        <v>0</v>
      </c>
      <c r="W44" s="38">
        <v>0</v>
      </c>
      <c r="X44" s="38">
        <v>3668</v>
      </c>
      <c r="Y44" s="38" t="s">
        <v>54</v>
      </c>
      <c r="Z44" s="38" t="s">
        <v>55</v>
      </c>
      <c r="AA44" s="38">
        <v>1982</v>
      </c>
      <c r="AB44" s="38" t="s">
        <v>56</v>
      </c>
      <c r="AC44" s="38">
        <v>766</v>
      </c>
      <c r="AD44" s="38">
        <v>10</v>
      </c>
      <c r="AE44" s="38">
        <v>11</v>
      </c>
      <c r="AF44" s="38" t="s">
        <v>57</v>
      </c>
      <c r="AG44" s="38" t="s">
        <v>58</v>
      </c>
      <c r="AH44" s="38" t="s">
        <v>59</v>
      </c>
      <c r="AI44" s="38" t="s">
        <v>53</v>
      </c>
      <c r="AJ44" s="38" t="s">
        <v>59</v>
      </c>
      <c r="AK44" s="39" t="s">
        <v>60</v>
      </c>
    </row>
    <row r="45" spans="1:37" s="14" customFormat="1" ht="27.95" customHeight="1">
      <c r="A45" s="38">
        <v>39</v>
      </c>
      <c r="B45" s="44" t="s">
        <v>52</v>
      </c>
      <c r="C45" s="38"/>
      <c r="D45" s="44" t="s">
        <v>67</v>
      </c>
      <c r="E45" s="43">
        <v>200</v>
      </c>
      <c r="F45" s="43">
        <v>9</v>
      </c>
      <c r="G45" s="38" t="s">
        <v>53</v>
      </c>
      <c r="H45" s="38" t="s">
        <v>53</v>
      </c>
      <c r="I45" s="43">
        <v>368</v>
      </c>
      <c r="J45" s="38">
        <v>368</v>
      </c>
      <c r="K45" s="40">
        <v>5.4347826086956523</v>
      </c>
      <c r="L45" s="38">
        <v>20</v>
      </c>
      <c r="M45" s="40">
        <v>94.565217391304344</v>
      </c>
      <c r="N45" s="43">
        <v>348</v>
      </c>
      <c r="O45" s="40">
        <v>0</v>
      </c>
      <c r="P45" s="38">
        <v>0</v>
      </c>
      <c r="Q45" s="38">
        <v>0</v>
      </c>
      <c r="R45" s="38">
        <v>0</v>
      </c>
      <c r="S45" s="38">
        <f t="shared" si="0"/>
        <v>368</v>
      </c>
      <c r="T45" s="38">
        <v>69476</v>
      </c>
      <c r="U45" s="38">
        <v>69476</v>
      </c>
      <c r="V45" s="38">
        <v>0</v>
      </c>
      <c r="W45" s="38">
        <v>0</v>
      </c>
      <c r="X45" s="38">
        <v>69476</v>
      </c>
      <c r="Y45" s="38" t="s">
        <v>54</v>
      </c>
      <c r="Z45" s="38" t="s">
        <v>55</v>
      </c>
      <c r="AA45" s="38">
        <v>2002</v>
      </c>
      <c r="AB45" s="38" t="s">
        <v>56</v>
      </c>
      <c r="AC45" s="38">
        <v>3402</v>
      </c>
      <c r="AD45" s="38">
        <v>10</v>
      </c>
      <c r="AE45" s="38">
        <v>10</v>
      </c>
      <c r="AF45" s="38" t="s">
        <v>57</v>
      </c>
      <c r="AG45" s="38" t="s">
        <v>58</v>
      </c>
      <c r="AH45" s="38" t="s">
        <v>59</v>
      </c>
      <c r="AI45" s="38" t="s">
        <v>53</v>
      </c>
      <c r="AJ45" s="38" t="s">
        <v>59</v>
      </c>
      <c r="AK45" s="42"/>
    </row>
    <row r="46" spans="1:37" s="12" customFormat="1" ht="27.95" customHeight="1">
      <c r="A46" s="38">
        <v>40</v>
      </c>
      <c r="B46" s="44" t="s">
        <v>52</v>
      </c>
      <c r="C46" s="38"/>
      <c r="D46" s="44" t="s">
        <v>68</v>
      </c>
      <c r="E46" s="43">
        <v>152</v>
      </c>
      <c r="F46" s="43">
        <v>55</v>
      </c>
      <c r="G46" s="38" t="s">
        <v>53</v>
      </c>
      <c r="H46" s="38" t="s">
        <v>53</v>
      </c>
      <c r="I46" s="43">
        <v>945</v>
      </c>
      <c r="J46" s="38">
        <v>945</v>
      </c>
      <c r="K46" s="40">
        <v>14.603174603174605</v>
      </c>
      <c r="L46" s="38">
        <v>138</v>
      </c>
      <c r="M46" s="40">
        <v>85.396825396825392</v>
      </c>
      <c r="N46" s="43">
        <v>807</v>
      </c>
      <c r="O46" s="40">
        <v>0</v>
      </c>
      <c r="P46" s="38">
        <v>0</v>
      </c>
      <c r="Q46" s="38">
        <v>0</v>
      </c>
      <c r="R46" s="38">
        <v>0</v>
      </c>
      <c r="S46" s="38">
        <f t="shared" si="0"/>
        <v>945</v>
      </c>
      <c r="T46" s="38">
        <v>11962</v>
      </c>
      <c r="U46" s="38">
        <v>11962</v>
      </c>
      <c r="V46" s="38">
        <v>0</v>
      </c>
      <c r="W46" s="38">
        <v>0</v>
      </c>
      <c r="X46" s="38">
        <v>11962</v>
      </c>
      <c r="Y46" s="38" t="s">
        <v>54</v>
      </c>
      <c r="Z46" s="38" t="s">
        <v>55</v>
      </c>
      <c r="AA46" s="38">
        <v>1989</v>
      </c>
      <c r="AB46" s="38" t="s">
        <v>56</v>
      </c>
      <c r="AC46" s="38">
        <v>3402</v>
      </c>
      <c r="AD46" s="38">
        <v>10</v>
      </c>
      <c r="AE46" s="38">
        <v>8</v>
      </c>
      <c r="AF46" s="38" t="s">
        <v>57</v>
      </c>
      <c r="AG46" s="38" t="s">
        <v>58</v>
      </c>
      <c r="AH46" s="38" t="s">
        <v>59</v>
      </c>
      <c r="AI46" s="38" t="s">
        <v>53</v>
      </c>
      <c r="AJ46" s="38" t="s">
        <v>59</v>
      </c>
      <c r="AK46" s="42"/>
    </row>
    <row r="47" spans="1:37" s="14" customFormat="1" ht="27.95" customHeight="1">
      <c r="A47" s="38">
        <v>41</v>
      </c>
      <c r="B47" s="44" t="s">
        <v>52</v>
      </c>
      <c r="C47" s="38"/>
      <c r="D47" s="44" t="s">
        <v>69</v>
      </c>
      <c r="E47" s="43">
        <v>140</v>
      </c>
      <c r="F47" s="43">
        <v>53</v>
      </c>
      <c r="G47" s="38" t="s">
        <v>53</v>
      </c>
      <c r="H47" s="38" t="s">
        <v>53</v>
      </c>
      <c r="I47" s="43">
        <v>512</v>
      </c>
      <c r="J47" s="38">
        <v>512</v>
      </c>
      <c r="K47" s="40">
        <v>4.6875</v>
      </c>
      <c r="L47" s="38">
        <v>24</v>
      </c>
      <c r="M47" s="40">
        <v>95.3125</v>
      </c>
      <c r="N47" s="43">
        <v>488</v>
      </c>
      <c r="O47" s="40">
        <v>0</v>
      </c>
      <c r="P47" s="38">
        <v>0</v>
      </c>
      <c r="Q47" s="38">
        <v>0</v>
      </c>
      <c r="R47" s="38">
        <v>0</v>
      </c>
      <c r="S47" s="38">
        <f t="shared" si="0"/>
        <v>512</v>
      </c>
      <c r="T47" s="38">
        <v>11475</v>
      </c>
      <c r="U47" s="38">
        <v>11475</v>
      </c>
      <c r="V47" s="38">
        <v>0</v>
      </c>
      <c r="W47" s="38">
        <v>0</v>
      </c>
      <c r="X47" s="38">
        <v>11475</v>
      </c>
      <c r="Y47" s="38" t="s">
        <v>54</v>
      </c>
      <c r="Z47" s="38" t="s">
        <v>55</v>
      </c>
      <c r="AA47" s="38">
        <v>2002</v>
      </c>
      <c r="AB47" s="38" t="s">
        <v>56</v>
      </c>
      <c r="AC47" s="38">
        <v>3402</v>
      </c>
      <c r="AD47" s="38">
        <v>10</v>
      </c>
      <c r="AE47" s="38">
        <v>23</v>
      </c>
      <c r="AF47" s="38" t="s">
        <v>57</v>
      </c>
      <c r="AG47" s="38" t="s">
        <v>58</v>
      </c>
      <c r="AH47" s="38" t="s">
        <v>59</v>
      </c>
      <c r="AI47" s="38" t="s">
        <v>53</v>
      </c>
      <c r="AJ47" s="38" t="s">
        <v>59</v>
      </c>
      <c r="AK47" s="42"/>
    </row>
    <row r="48" spans="1:37" s="12" customFormat="1" ht="27.95" customHeight="1">
      <c r="A48" s="38">
        <v>42</v>
      </c>
      <c r="B48" s="44" t="s">
        <v>52</v>
      </c>
      <c r="C48" s="38"/>
      <c r="D48" s="39" t="s">
        <v>70</v>
      </c>
      <c r="E48" s="45">
        <v>135</v>
      </c>
      <c r="F48" s="45">
        <v>58</v>
      </c>
      <c r="G48" s="38" t="s">
        <v>53</v>
      </c>
      <c r="H48" s="38" t="s">
        <v>53</v>
      </c>
      <c r="I48" s="43">
        <v>433</v>
      </c>
      <c r="J48" s="38">
        <v>433</v>
      </c>
      <c r="K48" s="40">
        <v>6.0046189376443415</v>
      </c>
      <c r="L48" s="38">
        <v>26</v>
      </c>
      <c r="M48" s="40">
        <v>93.995381062355648</v>
      </c>
      <c r="N48" s="43">
        <v>407</v>
      </c>
      <c r="O48" s="40">
        <v>0</v>
      </c>
      <c r="P48" s="38">
        <v>0</v>
      </c>
      <c r="Q48" s="38">
        <v>0</v>
      </c>
      <c r="R48" s="38">
        <v>0</v>
      </c>
      <c r="S48" s="38">
        <f t="shared" si="0"/>
        <v>433</v>
      </c>
      <c r="T48" s="38">
        <v>6644</v>
      </c>
      <c r="U48" s="38">
        <v>6644</v>
      </c>
      <c r="V48" s="38">
        <v>0</v>
      </c>
      <c r="W48" s="38">
        <v>0</v>
      </c>
      <c r="X48" s="38">
        <v>6644</v>
      </c>
      <c r="Y48" s="38" t="s">
        <v>54</v>
      </c>
      <c r="Z48" s="38" t="s">
        <v>55</v>
      </c>
      <c r="AA48" s="38">
        <v>2003</v>
      </c>
      <c r="AB48" s="38" t="s">
        <v>56</v>
      </c>
      <c r="AC48" s="38">
        <v>3402</v>
      </c>
      <c r="AD48" s="38">
        <v>10</v>
      </c>
      <c r="AE48" s="38">
        <v>10</v>
      </c>
      <c r="AF48" s="38" t="s">
        <v>57</v>
      </c>
      <c r="AG48" s="38" t="s">
        <v>58</v>
      </c>
      <c r="AH48" s="38" t="s">
        <v>59</v>
      </c>
      <c r="AI48" s="38" t="s">
        <v>53</v>
      </c>
      <c r="AJ48" s="38" t="s">
        <v>59</v>
      </c>
      <c r="AK48" s="42"/>
    </row>
    <row r="49" spans="1:37" s="14" customFormat="1" ht="27.95" customHeight="1">
      <c r="A49" s="38">
        <v>43</v>
      </c>
      <c r="B49" s="44" t="s">
        <v>52</v>
      </c>
      <c r="C49" s="38"/>
      <c r="D49" s="44" t="s">
        <v>71</v>
      </c>
      <c r="E49" s="43">
        <v>165</v>
      </c>
      <c r="F49" s="43">
        <v>35</v>
      </c>
      <c r="G49" s="38" t="s">
        <v>53</v>
      </c>
      <c r="H49" s="38" t="s">
        <v>53</v>
      </c>
      <c r="I49" s="43">
        <v>1842</v>
      </c>
      <c r="J49" s="38">
        <v>1842</v>
      </c>
      <c r="K49" s="40">
        <v>9.0662323561346359</v>
      </c>
      <c r="L49" s="38">
        <v>167</v>
      </c>
      <c r="M49" s="40">
        <v>90.933767643865366</v>
      </c>
      <c r="N49" s="43">
        <v>1675</v>
      </c>
      <c r="O49" s="40">
        <v>0</v>
      </c>
      <c r="P49" s="38">
        <v>0</v>
      </c>
      <c r="Q49" s="38">
        <v>0</v>
      </c>
      <c r="R49" s="38">
        <v>0</v>
      </c>
      <c r="S49" s="38">
        <f t="shared" si="0"/>
        <v>1842</v>
      </c>
      <c r="T49" s="38">
        <v>9242</v>
      </c>
      <c r="U49" s="38">
        <v>9242</v>
      </c>
      <c r="V49" s="38">
        <v>0</v>
      </c>
      <c r="W49" s="38">
        <v>0</v>
      </c>
      <c r="X49" s="38">
        <v>9242</v>
      </c>
      <c r="Y49" s="38" t="s">
        <v>54</v>
      </c>
      <c r="Z49" s="38" t="s">
        <v>55</v>
      </c>
      <c r="AA49" s="38">
        <v>1990</v>
      </c>
      <c r="AB49" s="38" t="s">
        <v>56</v>
      </c>
      <c r="AC49" s="38">
        <v>3402</v>
      </c>
      <c r="AD49" s="38">
        <v>10</v>
      </c>
      <c r="AE49" s="38">
        <v>12</v>
      </c>
      <c r="AF49" s="38" t="s">
        <v>57</v>
      </c>
      <c r="AG49" s="38" t="s">
        <v>58</v>
      </c>
      <c r="AH49" s="38" t="s">
        <v>59</v>
      </c>
      <c r="AI49" s="38" t="s">
        <v>53</v>
      </c>
      <c r="AJ49" s="38" t="s">
        <v>59</v>
      </c>
      <c r="AK49" s="42"/>
    </row>
    <row r="50" spans="1:37" s="12" customFormat="1" ht="27.95" customHeight="1">
      <c r="A50" s="38">
        <v>44</v>
      </c>
      <c r="B50" s="44" t="s">
        <v>52</v>
      </c>
      <c r="C50" s="38"/>
      <c r="D50" s="44" t="s">
        <v>72</v>
      </c>
      <c r="E50" s="43">
        <v>148</v>
      </c>
      <c r="F50" s="43">
        <v>41</v>
      </c>
      <c r="G50" s="38" t="s">
        <v>53</v>
      </c>
      <c r="H50" s="38" t="s">
        <v>53</v>
      </c>
      <c r="I50" s="43">
        <v>697</v>
      </c>
      <c r="J50" s="38">
        <v>697</v>
      </c>
      <c r="K50" s="40">
        <v>18.938307030129124</v>
      </c>
      <c r="L50" s="38">
        <v>132</v>
      </c>
      <c r="M50" s="40">
        <v>81.061692969870876</v>
      </c>
      <c r="N50" s="43">
        <v>565</v>
      </c>
      <c r="O50" s="40">
        <v>0</v>
      </c>
      <c r="P50" s="38">
        <v>0</v>
      </c>
      <c r="Q50" s="38">
        <v>0</v>
      </c>
      <c r="R50" s="38">
        <v>0</v>
      </c>
      <c r="S50" s="38">
        <f t="shared" si="0"/>
        <v>697</v>
      </c>
      <c r="T50" s="38">
        <v>10167</v>
      </c>
      <c r="U50" s="38">
        <v>10167</v>
      </c>
      <c r="V50" s="38">
        <v>0</v>
      </c>
      <c r="W50" s="38">
        <v>0</v>
      </c>
      <c r="X50" s="38">
        <v>10167</v>
      </c>
      <c r="Y50" s="38" t="s">
        <v>54</v>
      </c>
      <c r="Z50" s="38" t="s">
        <v>55</v>
      </c>
      <c r="AA50" s="38">
        <v>1989</v>
      </c>
      <c r="AB50" s="38" t="s">
        <v>56</v>
      </c>
      <c r="AC50" s="38">
        <v>3402</v>
      </c>
      <c r="AD50" s="38">
        <v>10</v>
      </c>
      <c r="AE50" s="38">
        <v>11</v>
      </c>
      <c r="AF50" s="38" t="s">
        <v>57</v>
      </c>
      <c r="AG50" s="38" t="s">
        <v>58</v>
      </c>
      <c r="AH50" s="38" t="s">
        <v>59</v>
      </c>
      <c r="AI50" s="38" t="s">
        <v>53</v>
      </c>
      <c r="AJ50" s="38" t="s">
        <v>59</v>
      </c>
      <c r="AK50" s="42"/>
    </row>
    <row r="51" spans="1:37" s="14" customFormat="1" ht="37.5">
      <c r="A51" s="38">
        <v>45</v>
      </c>
      <c r="B51" s="42" t="s">
        <v>52</v>
      </c>
      <c r="C51" s="38"/>
      <c r="D51" s="39" t="s">
        <v>120</v>
      </c>
      <c r="E51" s="38">
        <v>202</v>
      </c>
      <c r="F51" s="38">
        <v>22</v>
      </c>
      <c r="G51" s="38" t="s">
        <v>53</v>
      </c>
      <c r="H51" s="38" t="s">
        <v>53</v>
      </c>
      <c r="I51" s="38">
        <v>1337</v>
      </c>
      <c r="J51" s="38">
        <v>1056</v>
      </c>
      <c r="K51" s="40">
        <v>84.650455927051667</v>
      </c>
      <c r="L51" s="38">
        <v>561</v>
      </c>
      <c r="M51" s="40">
        <v>15.34954407294833</v>
      </c>
      <c r="N51" s="38">
        <v>207</v>
      </c>
      <c r="O51" s="40">
        <v>0</v>
      </c>
      <c r="P51" s="38">
        <v>0</v>
      </c>
      <c r="Q51" s="38">
        <v>0</v>
      </c>
      <c r="R51" s="38">
        <v>0</v>
      </c>
      <c r="S51" s="38">
        <f t="shared" si="0"/>
        <v>768</v>
      </c>
      <c r="T51" s="38">
        <v>720</v>
      </c>
      <c r="U51" s="38">
        <v>720</v>
      </c>
      <c r="V51" s="38">
        <v>0</v>
      </c>
      <c r="W51" s="38">
        <v>0</v>
      </c>
      <c r="X51" s="38">
        <v>720</v>
      </c>
      <c r="Y51" s="38" t="s">
        <v>54</v>
      </c>
      <c r="Z51" s="38" t="s">
        <v>55</v>
      </c>
      <c r="AA51" s="38">
        <v>1984</v>
      </c>
      <c r="AB51" s="38" t="s">
        <v>56</v>
      </c>
      <c r="AC51" s="38">
        <v>766</v>
      </c>
      <c r="AD51" s="38">
        <v>10</v>
      </c>
      <c r="AE51" s="38">
        <v>11</v>
      </c>
      <c r="AF51" s="38" t="s">
        <v>57</v>
      </c>
      <c r="AG51" s="38" t="s">
        <v>58</v>
      </c>
      <c r="AH51" s="38" t="s">
        <v>59</v>
      </c>
      <c r="AI51" s="38" t="s">
        <v>53</v>
      </c>
      <c r="AJ51" s="38" t="s">
        <v>59</v>
      </c>
      <c r="AK51" s="39" t="s">
        <v>60</v>
      </c>
    </row>
    <row r="52" spans="1:37" s="12" customFormat="1" ht="27.95" customHeight="1">
      <c r="A52" s="38">
        <v>46</v>
      </c>
      <c r="B52" s="44" t="s">
        <v>52</v>
      </c>
      <c r="C52" s="38"/>
      <c r="D52" s="44" t="s">
        <v>73</v>
      </c>
      <c r="E52" s="43">
        <v>172</v>
      </c>
      <c r="F52" s="43">
        <v>43</v>
      </c>
      <c r="G52" s="38" t="s">
        <v>53</v>
      </c>
      <c r="H52" s="38" t="s">
        <v>53</v>
      </c>
      <c r="I52" s="43">
        <v>1110</v>
      </c>
      <c r="J52" s="38">
        <v>1110</v>
      </c>
      <c r="K52" s="40">
        <v>7.5675675675675684</v>
      </c>
      <c r="L52" s="38">
        <v>84</v>
      </c>
      <c r="M52" s="40">
        <v>92.432432432432435</v>
      </c>
      <c r="N52" s="43">
        <v>1026</v>
      </c>
      <c r="O52" s="40">
        <v>0</v>
      </c>
      <c r="P52" s="38">
        <v>0</v>
      </c>
      <c r="Q52" s="38">
        <v>0</v>
      </c>
      <c r="R52" s="38">
        <v>0</v>
      </c>
      <c r="S52" s="38">
        <f t="shared" si="0"/>
        <v>1110</v>
      </c>
      <c r="T52" s="38">
        <v>13864</v>
      </c>
      <c r="U52" s="38">
        <v>13864</v>
      </c>
      <c r="V52" s="38">
        <v>0</v>
      </c>
      <c r="W52" s="38">
        <v>0</v>
      </c>
      <c r="X52" s="38">
        <v>13864</v>
      </c>
      <c r="Y52" s="38" t="s">
        <v>54</v>
      </c>
      <c r="Z52" s="38" t="s">
        <v>55</v>
      </c>
      <c r="AA52" s="38">
        <v>1993</v>
      </c>
      <c r="AB52" s="38" t="s">
        <v>56</v>
      </c>
      <c r="AC52" s="38">
        <v>3402</v>
      </c>
      <c r="AD52" s="38">
        <v>10</v>
      </c>
      <c r="AE52" s="38">
        <v>11</v>
      </c>
      <c r="AF52" s="38" t="s">
        <v>57</v>
      </c>
      <c r="AG52" s="38" t="s">
        <v>58</v>
      </c>
      <c r="AH52" s="38" t="s">
        <v>59</v>
      </c>
      <c r="AI52" s="38" t="s">
        <v>53</v>
      </c>
      <c r="AJ52" s="38" t="s">
        <v>59</v>
      </c>
      <c r="AK52" s="38"/>
    </row>
    <row r="53" spans="1:37" ht="27.95" customHeight="1">
      <c r="A53" s="38">
        <v>47</v>
      </c>
      <c r="B53" s="44" t="s">
        <v>52</v>
      </c>
      <c r="C53" s="38"/>
      <c r="D53" s="39" t="s">
        <v>121</v>
      </c>
      <c r="E53" s="38">
        <v>180</v>
      </c>
      <c r="F53" s="38">
        <v>30</v>
      </c>
      <c r="G53" s="38" t="s">
        <v>53</v>
      </c>
      <c r="H53" s="38" t="s">
        <v>53</v>
      </c>
      <c r="I53" s="38">
        <v>906</v>
      </c>
      <c r="J53" s="38">
        <v>906</v>
      </c>
      <c r="K53" s="40">
        <v>78.035320088300224</v>
      </c>
      <c r="L53" s="38">
        <v>707</v>
      </c>
      <c r="M53" s="40">
        <v>17.991169977924944</v>
      </c>
      <c r="N53" s="38">
        <v>163</v>
      </c>
      <c r="O53" s="40">
        <v>3.9735099337748347</v>
      </c>
      <c r="P53" s="38">
        <v>36</v>
      </c>
      <c r="Q53" s="38">
        <v>0</v>
      </c>
      <c r="R53" s="38">
        <v>0</v>
      </c>
      <c r="S53" s="38">
        <f t="shared" si="0"/>
        <v>906</v>
      </c>
      <c r="T53" s="38">
        <v>6301</v>
      </c>
      <c r="U53" s="38">
        <v>6301</v>
      </c>
      <c r="V53" s="38">
        <v>0</v>
      </c>
      <c r="W53" s="38">
        <v>0</v>
      </c>
      <c r="X53" s="38">
        <v>6301</v>
      </c>
      <c r="Y53" s="38" t="s">
        <v>54</v>
      </c>
      <c r="Z53" s="38" t="s">
        <v>55</v>
      </c>
      <c r="AA53" s="38">
        <v>1984</v>
      </c>
      <c r="AB53" s="38" t="s">
        <v>56</v>
      </c>
      <c r="AC53" s="38">
        <v>766</v>
      </c>
      <c r="AD53" s="38">
        <v>10</v>
      </c>
      <c r="AE53" s="38">
        <v>11</v>
      </c>
      <c r="AF53" s="38" t="s">
        <v>57</v>
      </c>
      <c r="AG53" s="38" t="s">
        <v>58</v>
      </c>
      <c r="AH53" s="38" t="s">
        <v>59</v>
      </c>
      <c r="AI53" s="38" t="s">
        <v>53</v>
      </c>
      <c r="AJ53" s="38" t="s">
        <v>59</v>
      </c>
      <c r="AK53" s="38"/>
    </row>
    <row r="54" spans="1:37" ht="27.95" customHeight="1">
      <c r="A54" s="38">
        <v>48</v>
      </c>
      <c r="B54" s="44" t="s">
        <v>52</v>
      </c>
      <c r="C54" s="38"/>
      <c r="D54" s="39" t="s">
        <v>74</v>
      </c>
      <c r="E54" s="45">
        <v>135</v>
      </c>
      <c r="F54" s="45">
        <v>64</v>
      </c>
      <c r="G54" s="38" t="s">
        <v>53</v>
      </c>
      <c r="H54" s="38" t="s">
        <v>53</v>
      </c>
      <c r="I54" s="43">
        <v>557</v>
      </c>
      <c r="J54" s="38">
        <v>557</v>
      </c>
      <c r="K54" s="40">
        <v>8.6175942549371634</v>
      </c>
      <c r="L54" s="38">
        <v>48</v>
      </c>
      <c r="M54" s="40">
        <v>91.38240574506284</v>
      </c>
      <c r="N54" s="43">
        <v>509</v>
      </c>
      <c r="O54" s="40">
        <v>0</v>
      </c>
      <c r="P54" s="38">
        <v>0</v>
      </c>
      <c r="Q54" s="38">
        <v>0</v>
      </c>
      <c r="R54" s="38">
        <v>0</v>
      </c>
      <c r="S54" s="38">
        <f t="shared" si="0"/>
        <v>557</v>
      </c>
      <c r="T54" s="38">
        <v>8931</v>
      </c>
      <c r="U54" s="38">
        <v>8931</v>
      </c>
      <c r="V54" s="38">
        <v>0</v>
      </c>
      <c r="W54" s="38">
        <v>0</v>
      </c>
      <c r="X54" s="38">
        <v>8931</v>
      </c>
      <c r="Y54" s="38" t="s">
        <v>54</v>
      </c>
      <c r="Z54" s="38" t="s">
        <v>55</v>
      </c>
      <c r="AA54" s="38">
        <v>2003</v>
      </c>
      <c r="AB54" s="38" t="s">
        <v>56</v>
      </c>
      <c r="AC54" s="38">
        <v>3402</v>
      </c>
      <c r="AD54" s="38">
        <v>10</v>
      </c>
      <c r="AE54" s="38">
        <v>22</v>
      </c>
      <c r="AF54" s="38" t="s">
        <v>57</v>
      </c>
      <c r="AG54" s="38" t="s">
        <v>58</v>
      </c>
      <c r="AH54" s="38" t="s">
        <v>59</v>
      </c>
      <c r="AI54" s="38" t="s">
        <v>53</v>
      </c>
      <c r="AJ54" s="38" t="s">
        <v>59</v>
      </c>
      <c r="AK54" s="38"/>
    </row>
    <row r="55" spans="1:37" ht="27.95" customHeight="1">
      <c r="A55" s="38">
        <v>49</v>
      </c>
      <c r="B55" s="44" t="s">
        <v>52</v>
      </c>
      <c r="C55" s="38"/>
      <c r="D55" s="44" t="s">
        <v>75</v>
      </c>
      <c r="E55" s="43">
        <v>155</v>
      </c>
      <c r="F55" s="43">
        <v>45</v>
      </c>
      <c r="G55" s="38" t="s">
        <v>53</v>
      </c>
      <c r="H55" s="38" t="s">
        <v>53</v>
      </c>
      <c r="I55" s="43">
        <v>430</v>
      </c>
      <c r="J55" s="38">
        <v>430</v>
      </c>
      <c r="K55" s="40">
        <v>12.790697674418606</v>
      </c>
      <c r="L55" s="38">
        <v>55</v>
      </c>
      <c r="M55" s="40">
        <v>87.20930232558139</v>
      </c>
      <c r="N55" s="43">
        <v>375</v>
      </c>
      <c r="O55" s="40">
        <v>0</v>
      </c>
      <c r="P55" s="38">
        <v>0</v>
      </c>
      <c r="Q55" s="38">
        <v>0</v>
      </c>
      <c r="R55" s="38">
        <v>0</v>
      </c>
      <c r="S55" s="38">
        <f t="shared" si="0"/>
        <v>430</v>
      </c>
      <c r="T55" s="38">
        <v>7557</v>
      </c>
      <c r="U55" s="38">
        <v>7557</v>
      </c>
      <c r="V55" s="38">
        <v>0</v>
      </c>
      <c r="W55" s="38">
        <v>0</v>
      </c>
      <c r="X55" s="38">
        <v>7557</v>
      </c>
      <c r="Y55" s="38" t="s">
        <v>54</v>
      </c>
      <c r="Z55" s="38" t="s">
        <v>76</v>
      </c>
      <c r="AA55" s="38">
        <v>1998</v>
      </c>
      <c r="AB55" s="38" t="s">
        <v>56</v>
      </c>
      <c r="AC55" s="38">
        <v>3402</v>
      </c>
      <c r="AD55" s="38">
        <v>10</v>
      </c>
      <c r="AE55" s="38">
        <v>18</v>
      </c>
      <c r="AF55" s="38" t="s">
        <v>57</v>
      </c>
      <c r="AG55" s="38" t="s">
        <v>58</v>
      </c>
      <c r="AH55" s="38" t="s">
        <v>59</v>
      </c>
      <c r="AI55" s="38" t="s">
        <v>77</v>
      </c>
      <c r="AJ55" s="38" t="s">
        <v>59</v>
      </c>
      <c r="AK55" s="38"/>
    </row>
    <row r="56" spans="1:37" s="22" customFormat="1" ht="44.25" customHeight="1">
      <c r="A56" s="47" t="s">
        <v>132</v>
      </c>
      <c r="B56" s="47"/>
      <c r="C56" s="47"/>
      <c r="D56" s="47"/>
      <c r="E56" s="47"/>
      <c r="F56" s="47"/>
      <c r="G56" s="47"/>
      <c r="H56" s="47"/>
      <c r="I56" s="49">
        <f t="shared" ref="I56:S56" si="1">SUM(I7:I55)</f>
        <v>38397</v>
      </c>
      <c r="J56" s="49">
        <f t="shared" si="1"/>
        <v>37021</v>
      </c>
      <c r="K56" s="49"/>
      <c r="L56" s="49">
        <f t="shared" si="1"/>
        <v>20062</v>
      </c>
      <c r="M56" s="49"/>
      <c r="N56" s="49">
        <f t="shared" si="1"/>
        <v>14088</v>
      </c>
      <c r="O56" s="49"/>
      <c r="P56" s="49">
        <f t="shared" si="1"/>
        <v>574</v>
      </c>
      <c r="Q56" s="49">
        <f t="shared" si="1"/>
        <v>0</v>
      </c>
      <c r="R56" s="49">
        <f t="shared" si="1"/>
        <v>0</v>
      </c>
      <c r="S56" s="49">
        <f t="shared" si="1"/>
        <v>34724</v>
      </c>
      <c r="T56" s="49"/>
      <c r="U56" s="49"/>
      <c r="V56" s="49"/>
      <c r="W56" s="49"/>
      <c r="X56" s="49">
        <f>SUM(X7:X55)</f>
        <v>571180</v>
      </c>
      <c r="Y56" s="50"/>
      <c r="Z56" s="50"/>
      <c r="AA56" s="50"/>
      <c r="AB56" s="50"/>
      <c r="AC56" s="50"/>
      <c r="AD56" s="50">
        <f>SUM(AD7:AD55)</f>
        <v>490</v>
      </c>
      <c r="AE56" s="27"/>
      <c r="AF56" s="27"/>
      <c r="AG56" s="27"/>
      <c r="AH56" s="27"/>
      <c r="AI56" s="27"/>
      <c r="AJ56" s="27"/>
      <c r="AK56" s="27"/>
    </row>
    <row r="57" spans="1:37" ht="20.25" customHeight="1">
      <c r="A57" s="15"/>
      <c r="B57" s="4"/>
      <c r="C57" s="4"/>
      <c r="D57" s="16"/>
      <c r="E57" s="4"/>
      <c r="F57" s="4"/>
      <c r="G57" s="4"/>
      <c r="H57" s="4"/>
      <c r="I57" s="4"/>
      <c r="J57" s="4"/>
      <c r="K57" s="5"/>
      <c r="L57" s="4"/>
      <c r="M57" s="5"/>
      <c r="N57" s="17"/>
      <c r="O57" s="5"/>
      <c r="P57" s="4"/>
      <c r="Q57" s="17"/>
      <c r="R57" s="4"/>
      <c r="S57" s="4"/>
      <c r="T57" s="4"/>
      <c r="U57" s="4"/>
      <c r="V57" s="4"/>
      <c r="W57" s="4"/>
      <c r="X57" s="4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</row>
    <row r="58" spans="1:37" s="18" customFormat="1" ht="15" customHeight="1">
      <c r="A58" s="6"/>
      <c r="B58" s="34"/>
      <c r="C58" s="34"/>
      <c r="D58" s="6"/>
      <c r="E58" s="33" t="s">
        <v>130</v>
      </c>
      <c r="F58" s="33"/>
      <c r="G58" s="28"/>
      <c r="H58" s="33" t="s">
        <v>130</v>
      </c>
      <c r="I58" s="33"/>
      <c r="J58" s="28"/>
      <c r="K58" s="33"/>
      <c r="L58" s="33"/>
      <c r="M58" s="29"/>
      <c r="N58" s="33"/>
      <c r="O58" s="33"/>
      <c r="P58" s="29"/>
      <c r="Q58" s="33"/>
      <c r="R58" s="33"/>
      <c r="S58" s="29"/>
      <c r="T58" s="33" t="s">
        <v>130</v>
      </c>
      <c r="U58" s="33"/>
      <c r="V58" s="28"/>
      <c r="W58" s="33" t="s">
        <v>130</v>
      </c>
      <c r="X58" s="33"/>
      <c r="Y58" s="28"/>
      <c r="Z58" s="33" t="s">
        <v>130</v>
      </c>
      <c r="AA58" s="33"/>
      <c r="AB58" s="33"/>
      <c r="AC58" s="6"/>
      <c r="AD58" s="6"/>
      <c r="AE58" s="6"/>
      <c r="AF58" s="6"/>
      <c r="AG58" s="6"/>
      <c r="AH58" s="6"/>
      <c r="AI58" s="6"/>
      <c r="AJ58" s="6"/>
      <c r="AK58" s="15"/>
    </row>
    <row r="59" spans="1:37" s="18" customFormat="1" ht="18">
      <c r="A59" s="6"/>
      <c r="B59" s="23"/>
      <c r="C59" s="23"/>
      <c r="D59" s="6"/>
      <c r="E59" s="30"/>
      <c r="F59" s="30"/>
      <c r="G59" s="28"/>
      <c r="H59" s="30"/>
      <c r="I59" s="30"/>
      <c r="J59" s="28"/>
      <c r="K59" s="30"/>
      <c r="L59" s="30"/>
      <c r="M59" s="29"/>
      <c r="N59" s="30"/>
      <c r="O59" s="30"/>
      <c r="P59" s="29"/>
      <c r="Q59" s="30"/>
      <c r="R59" s="30"/>
      <c r="S59" s="29"/>
      <c r="T59" s="30"/>
      <c r="U59" s="30"/>
      <c r="V59" s="28"/>
      <c r="W59" s="30"/>
      <c r="X59" s="30"/>
      <c r="Y59" s="28"/>
      <c r="Z59" s="30"/>
      <c r="AA59" s="30"/>
      <c r="AB59" s="28"/>
      <c r="AC59" s="6"/>
      <c r="AD59" s="6"/>
      <c r="AE59" s="6"/>
      <c r="AF59" s="6"/>
      <c r="AG59" s="6"/>
      <c r="AH59" s="6"/>
      <c r="AI59" s="6"/>
      <c r="AJ59" s="6"/>
      <c r="AK59" s="15"/>
    </row>
    <row r="60" spans="1:37" s="18" customFormat="1" ht="18">
      <c r="A60" s="6"/>
      <c r="B60" s="23"/>
      <c r="C60" s="23"/>
      <c r="D60" s="6"/>
      <c r="E60" s="30"/>
      <c r="F60" s="30"/>
      <c r="G60" s="28"/>
      <c r="H60" s="30"/>
      <c r="I60" s="30"/>
      <c r="J60" s="28"/>
      <c r="K60" s="30"/>
      <c r="L60" s="30"/>
      <c r="M60" s="29"/>
      <c r="N60" s="30"/>
      <c r="O60" s="30"/>
      <c r="P60" s="29"/>
      <c r="Q60" s="30"/>
      <c r="R60" s="30"/>
      <c r="S60" s="29"/>
      <c r="T60" s="30"/>
      <c r="U60" s="30"/>
      <c r="V60" s="28"/>
      <c r="W60" s="30"/>
      <c r="X60" s="30"/>
      <c r="Y60" s="28"/>
      <c r="Z60" s="30"/>
      <c r="AA60" s="30"/>
      <c r="AB60" s="28"/>
      <c r="AC60" s="6"/>
      <c r="AD60" s="6"/>
      <c r="AE60" s="6"/>
      <c r="AF60" s="6"/>
      <c r="AG60" s="6"/>
      <c r="AH60" s="6"/>
      <c r="AI60" s="6"/>
      <c r="AJ60" s="6"/>
      <c r="AK60" s="15"/>
    </row>
    <row r="61" spans="1:37" s="18" customFormat="1" ht="18">
      <c r="A61" s="6"/>
      <c r="B61" s="34"/>
      <c r="C61" s="34"/>
      <c r="D61" s="6"/>
      <c r="E61" s="33" t="s">
        <v>128</v>
      </c>
      <c r="F61" s="33"/>
      <c r="G61" s="28"/>
      <c r="H61" s="33" t="s">
        <v>129</v>
      </c>
      <c r="I61" s="33"/>
      <c r="J61" s="28"/>
      <c r="K61" s="28"/>
      <c r="L61" s="28"/>
      <c r="M61" s="28"/>
      <c r="N61" s="28"/>
      <c r="O61" s="28"/>
      <c r="P61" s="29"/>
      <c r="Q61" s="33"/>
      <c r="R61" s="33"/>
      <c r="S61" s="29"/>
      <c r="T61" s="33" t="s">
        <v>122</v>
      </c>
      <c r="U61" s="33"/>
      <c r="V61" s="29"/>
      <c r="W61" s="33" t="s">
        <v>123</v>
      </c>
      <c r="X61" s="33"/>
      <c r="Y61" s="28"/>
      <c r="Z61" s="33" t="s">
        <v>124</v>
      </c>
      <c r="AA61" s="33"/>
      <c r="AB61" s="33"/>
      <c r="AC61" s="6"/>
      <c r="AD61" s="6"/>
      <c r="AE61" s="6"/>
      <c r="AF61" s="6"/>
      <c r="AG61" s="6"/>
      <c r="AH61" s="6"/>
      <c r="AI61" s="6"/>
      <c r="AJ61" s="6"/>
      <c r="AK61" s="15"/>
    </row>
    <row r="62" spans="1:37" s="18" customFormat="1" ht="17.25" customHeight="1">
      <c r="A62" s="6"/>
      <c r="B62" s="34"/>
      <c r="C62" s="34"/>
      <c r="D62" s="6"/>
      <c r="E62" s="33" t="s">
        <v>93</v>
      </c>
      <c r="F62" s="33"/>
      <c r="G62" s="28"/>
      <c r="H62" s="33" t="s">
        <v>93</v>
      </c>
      <c r="I62" s="33"/>
      <c r="J62" s="28"/>
      <c r="K62" s="28"/>
      <c r="L62" s="28"/>
      <c r="M62" s="28"/>
      <c r="N62" s="28"/>
      <c r="O62" s="28"/>
      <c r="P62" s="29"/>
      <c r="Q62" s="33"/>
      <c r="R62" s="33"/>
      <c r="S62" s="29"/>
      <c r="T62" s="33" t="s">
        <v>94</v>
      </c>
      <c r="U62" s="33"/>
      <c r="V62" s="29"/>
      <c r="W62" s="33" t="s">
        <v>94</v>
      </c>
      <c r="X62" s="33"/>
      <c r="Y62" s="28"/>
      <c r="Z62" s="33" t="s">
        <v>125</v>
      </c>
      <c r="AA62" s="33"/>
      <c r="AB62" s="33"/>
      <c r="AC62" s="6"/>
      <c r="AD62" s="6"/>
      <c r="AE62" s="6"/>
      <c r="AF62" s="6"/>
      <c r="AG62" s="6"/>
      <c r="AH62" s="6"/>
      <c r="AI62" s="6"/>
      <c r="AJ62" s="23"/>
      <c r="AK62" s="15"/>
    </row>
    <row r="63" spans="1:37" s="18" customFormat="1" ht="18">
      <c r="A63" s="6"/>
      <c r="B63" s="6"/>
      <c r="C63" s="23"/>
      <c r="D63" s="23"/>
      <c r="E63" s="30"/>
      <c r="F63" s="30"/>
      <c r="G63" s="30"/>
      <c r="H63" s="30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30"/>
      <c r="T63" s="28"/>
      <c r="U63" s="28"/>
      <c r="V63" s="28"/>
      <c r="W63" s="28"/>
      <c r="X63" s="30"/>
      <c r="Y63" s="28"/>
      <c r="Z63" s="28"/>
      <c r="AA63" s="28"/>
      <c r="AB63" s="28"/>
      <c r="AC63" s="6"/>
      <c r="AD63" s="6"/>
      <c r="AE63" s="6"/>
      <c r="AF63" s="6"/>
      <c r="AG63" s="23"/>
      <c r="AH63" s="23"/>
      <c r="AI63" s="23"/>
      <c r="AJ63" s="23"/>
      <c r="AK63" s="15"/>
    </row>
    <row r="64" spans="1:37" s="18" customFormat="1" ht="18">
      <c r="A64" s="6"/>
      <c r="B64" s="6"/>
      <c r="C64" s="23"/>
      <c r="D64" s="23"/>
      <c r="E64" s="30"/>
      <c r="F64" s="30"/>
      <c r="G64" s="30"/>
      <c r="H64" s="30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30"/>
      <c r="T64" s="28"/>
      <c r="U64" s="28"/>
      <c r="V64" s="28"/>
      <c r="W64" s="28"/>
      <c r="X64" s="30"/>
      <c r="Y64" s="28"/>
      <c r="Z64" s="28"/>
      <c r="AA64" s="28"/>
      <c r="AB64" s="28"/>
      <c r="AC64" s="6"/>
      <c r="AD64" s="6"/>
      <c r="AE64" s="6"/>
      <c r="AF64" s="6"/>
      <c r="AG64" s="23"/>
      <c r="AH64" s="23"/>
      <c r="AI64" s="23"/>
      <c r="AJ64" s="23"/>
      <c r="AK64" s="15"/>
    </row>
    <row r="65" spans="1:37" s="18" customFormat="1" ht="18">
      <c r="A65" s="6"/>
      <c r="B65" s="6"/>
      <c r="C65" s="23"/>
      <c r="D65" s="23"/>
      <c r="E65" s="30"/>
      <c r="F65" s="30"/>
      <c r="G65" s="30"/>
      <c r="H65" s="30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30"/>
      <c r="T65" s="28"/>
      <c r="U65" s="28"/>
      <c r="V65" s="28"/>
      <c r="W65" s="28"/>
      <c r="X65" s="30"/>
      <c r="Y65" s="28"/>
      <c r="Z65" s="28"/>
      <c r="AA65" s="28"/>
      <c r="AB65" s="28"/>
      <c r="AC65" s="6"/>
      <c r="AD65" s="6"/>
      <c r="AE65" s="6"/>
      <c r="AF65" s="6"/>
      <c r="AG65" s="23"/>
      <c r="AH65" s="23"/>
      <c r="AI65" s="23"/>
      <c r="AJ65" s="23"/>
      <c r="AK65" s="15"/>
    </row>
    <row r="66" spans="1:37" s="18" customFormat="1" ht="18">
      <c r="A66" s="6"/>
      <c r="B66" s="6"/>
      <c r="C66" s="6"/>
      <c r="D66" s="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33" t="s">
        <v>130</v>
      </c>
      <c r="R66" s="33"/>
      <c r="S66" s="28"/>
      <c r="T66" s="29"/>
      <c r="U66" s="29"/>
      <c r="V66" s="28"/>
      <c r="W66" s="28"/>
      <c r="X66" s="30"/>
      <c r="Y66" s="28"/>
      <c r="Z66" s="28"/>
      <c r="AA66" s="28"/>
      <c r="AB66" s="28"/>
      <c r="AC66" s="6"/>
      <c r="AD66" s="6"/>
      <c r="AE66" s="6"/>
      <c r="AF66" s="6"/>
      <c r="AG66" s="8"/>
      <c r="AH66" s="8"/>
      <c r="AI66" s="8"/>
      <c r="AJ66" s="8"/>
      <c r="AK66" s="15"/>
    </row>
    <row r="67" spans="1:37" s="18" customFormat="1" ht="18">
      <c r="A67" s="7"/>
      <c r="B67" s="7"/>
      <c r="C67" s="7"/>
      <c r="D67" s="7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8"/>
      <c r="T67" s="29"/>
      <c r="U67" s="29"/>
      <c r="V67" s="29"/>
      <c r="W67" s="29"/>
      <c r="X67" s="29"/>
      <c r="Y67" s="29"/>
      <c r="Z67" s="29"/>
      <c r="AA67" s="29"/>
      <c r="AB67" s="29"/>
      <c r="AC67" s="7"/>
      <c r="AD67" s="7"/>
      <c r="AE67" s="7"/>
      <c r="AF67" s="7"/>
      <c r="AG67" s="7"/>
      <c r="AH67" s="7"/>
      <c r="AI67" s="7"/>
      <c r="AJ67" s="7"/>
      <c r="AK67" s="7"/>
    </row>
    <row r="68" spans="1:37" s="18" customFormat="1" ht="18">
      <c r="A68" s="23"/>
      <c r="B68" s="23"/>
      <c r="C68" s="23"/>
      <c r="D68" s="23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3" t="s">
        <v>126</v>
      </c>
      <c r="R68" s="33"/>
      <c r="S68" s="28"/>
      <c r="T68" s="29"/>
      <c r="U68" s="29"/>
      <c r="V68" s="30"/>
      <c r="W68" s="30"/>
      <c r="X68" s="30"/>
      <c r="Y68" s="30"/>
      <c r="Z68" s="30"/>
      <c r="AA68" s="30"/>
      <c r="AB68" s="30"/>
      <c r="AC68" s="23"/>
      <c r="AD68" s="23"/>
      <c r="AE68" s="23"/>
      <c r="AF68" s="23"/>
      <c r="AG68" s="23"/>
      <c r="AH68" s="23"/>
      <c r="AI68" s="23"/>
      <c r="AJ68" s="23"/>
      <c r="AK68" s="23"/>
    </row>
    <row r="69" spans="1:37" s="18" customFormat="1" ht="15" customHeight="1">
      <c r="A69" s="7"/>
      <c r="B69" s="7"/>
      <c r="C69" s="7"/>
      <c r="D69" s="7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3" t="s">
        <v>127</v>
      </c>
      <c r="R69" s="33"/>
      <c r="S69" s="28"/>
      <c r="T69" s="29"/>
      <c r="U69" s="29"/>
      <c r="V69" s="29"/>
      <c r="W69" s="29"/>
      <c r="X69" s="29"/>
      <c r="Y69" s="29"/>
      <c r="Z69" s="29"/>
      <c r="AA69" s="29"/>
      <c r="AB69" s="29"/>
      <c r="AC69" s="7"/>
      <c r="AD69" s="7"/>
      <c r="AE69" s="7"/>
      <c r="AF69" s="7"/>
      <c r="AG69" s="7"/>
      <c r="AH69" s="7"/>
      <c r="AI69" s="7"/>
      <c r="AJ69" s="7"/>
      <c r="AK69" s="7"/>
    </row>
    <row r="70" spans="1:37" ht="1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</row>
    <row r="71" spans="1:37" ht="15.75">
      <c r="A71" s="6" t="s">
        <v>95</v>
      </c>
      <c r="B71" s="8" t="s">
        <v>96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19"/>
      <c r="T71" s="8"/>
      <c r="U71" s="8"/>
      <c r="V71" s="8"/>
      <c r="W71" s="8"/>
      <c r="X71" s="19"/>
      <c r="Y71" s="8"/>
      <c r="Z71" s="6"/>
      <c r="AA71" s="23"/>
      <c r="AB71" s="23"/>
      <c r="AC71" s="23"/>
      <c r="AD71" s="23"/>
      <c r="AE71" s="23"/>
      <c r="AF71" s="6"/>
      <c r="AG71" s="6"/>
      <c r="AH71" s="8"/>
      <c r="AI71" s="8"/>
      <c r="AJ71" s="8"/>
      <c r="AK71" s="15"/>
    </row>
    <row r="72" spans="1:37" ht="15.75">
      <c r="A72" s="6" t="s">
        <v>97</v>
      </c>
      <c r="B72" s="8" t="s">
        <v>98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19"/>
      <c r="T72" s="8"/>
      <c r="U72" s="8"/>
      <c r="V72" s="8"/>
      <c r="W72" s="8"/>
      <c r="X72" s="19"/>
      <c r="Y72" s="8"/>
      <c r="Z72" s="6"/>
      <c r="AA72" s="6"/>
      <c r="AB72" s="6"/>
      <c r="AC72" s="6"/>
      <c r="AD72" s="6"/>
      <c r="AE72" s="6"/>
      <c r="AF72" s="6"/>
      <c r="AG72" s="6"/>
      <c r="AH72" s="8"/>
      <c r="AI72" s="8"/>
      <c r="AJ72" s="8"/>
      <c r="AK72" s="15"/>
    </row>
    <row r="73" spans="1:37" ht="15.75">
      <c r="A73" s="6" t="s">
        <v>99</v>
      </c>
      <c r="B73" s="32" t="s">
        <v>100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6"/>
      <c r="AA73" s="6"/>
      <c r="AB73" s="6"/>
      <c r="AC73" s="6"/>
      <c r="AD73" s="6"/>
      <c r="AE73" s="6"/>
      <c r="AF73" s="6"/>
      <c r="AG73" s="8"/>
      <c r="AH73" s="8"/>
      <c r="AI73" s="8"/>
      <c r="AJ73" s="8"/>
      <c r="AK73" s="15"/>
    </row>
    <row r="74" spans="1:37" ht="19.5">
      <c r="A74" s="20" t="s">
        <v>101</v>
      </c>
      <c r="B74" s="8" t="s">
        <v>102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19"/>
      <c r="T74" s="8"/>
      <c r="U74" s="8"/>
      <c r="V74" s="8"/>
      <c r="W74" s="21"/>
      <c r="X74" s="19"/>
      <c r="Y74" s="8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15"/>
    </row>
    <row r="75" spans="1:37">
      <c r="AK75" s="10"/>
    </row>
  </sheetData>
  <mergeCells count="51">
    <mergeCell ref="Z3:Z5"/>
    <mergeCell ref="AA3:AA5"/>
    <mergeCell ref="AB3:AB5"/>
    <mergeCell ref="A1:AK1"/>
    <mergeCell ref="A2:D2"/>
    <mergeCell ref="E2:AJ2"/>
    <mergeCell ref="AK2:AK5"/>
    <mergeCell ref="A3:A5"/>
    <mergeCell ref="B3:B5"/>
    <mergeCell ref="C3:C5"/>
    <mergeCell ref="D3:D5"/>
    <mergeCell ref="E3:F3"/>
    <mergeCell ref="G3:H3"/>
    <mergeCell ref="I3:S3"/>
    <mergeCell ref="T3:X3"/>
    <mergeCell ref="AD3:AD5"/>
    <mergeCell ref="AC3:AC5"/>
    <mergeCell ref="AH3:AJ3"/>
    <mergeCell ref="AE4:AE5"/>
    <mergeCell ref="AF4:AF5"/>
    <mergeCell ref="AG4:AG5"/>
    <mergeCell ref="AE3:AG3"/>
    <mergeCell ref="E61:F61"/>
    <mergeCell ref="A70:AK70"/>
    <mergeCell ref="Z62:AB62"/>
    <mergeCell ref="H61:I61"/>
    <mergeCell ref="Z58:AB58"/>
    <mergeCell ref="Z61:AB61"/>
    <mergeCell ref="T61:U61"/>
    <mergeCell ref="W61:X61"/>
    <mergeCell ref="Q61:R61"/>
    <mergeCell ref="K58:L58"/>
    <mergeCell ref="Q66:R66"/>
    <mergeCell ref="Q68:R68"/>
    <mergeCell ref="Q69:R69"/>
    <mergeCell ref="A56:H56"/>
    <mergeCell ref="B73:Y73"/>
    <mergeCell ref="H58:I58"/>
    <mergeCell ref="B58:C58"/>
    <mergeCell ref="W58:X58"/>
    <mergeCell ref="H62:I62"/>
    <mergeCell ref="B62:C62"/>
    <mergeCell ref="E58:F58"/>
    <mergeCell ref="E62:F62"/>
    <mergeCell ref="T62:U62"/>
    <mergeCell ref="N58:O58"/>
    <mergeCell ref="W62:X62"/>
    <mergeCell ref="Q58:R58"/>
    <mergeCell ref="Q62:R62"/>
    <mergeCell ref="T58:U58"/>
    <mergeCell ref="B61:C61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PAKET</vt:lpstr>
      <vt:lpstr>PAKET!Yazdırma_Alanı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NURULLAH SAYAN</dc:creator>
  <cp:lastModifiedBy>Tkgm</cp:lastModifiedBy>
  <cp:lastPrinted>2024-12-13T06:56:13Z</cp:lastPrinted>
  <dcterms:created xsi:type="dcterms:W3CDTF">2015-06-05T18:19:34Z</dcterms:created>
  <dcterms:modified xsi:type="dcterms:W3CDTF">2024-12-13T06:57:17Z</dcterms:modified>
</cp:coreProperties>
</file>